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INLNIAI\Desktop\Updated templates\For uploading\"/>
    </mc:Choice>
  </mc:AlternateContent>
  <xr:revisionPtr revIDLastSave="0" documentId="13_ncr:1_{79ABF4B0-4504-420E-BB43-268E44DD7281}" xr6:coauthVersionLast="47" xr6:coauthVersionMax="47" xr10:uidLastSave="{00000000-0000-0000-0000-000000000000}"/>
  <workbookProtection workbookAlgorithmName="SHA-512" workbookHashValue="hsa7KKRD/tdXjWgS5amcDZ60Vboz0AT/L7VCN7xC67eE6b+KdPn7QKLeemxWmQoDzKOn5GK/9IRMFfWLQMl76w==" workbookSaltValue="hyEMOOt0dCHUvlzJtYyJvw==" workbookSpinCount="100000" lockStructure="1"/>
  <bookViews>
    <workbookView xWindow="-28910" yWindow="-110" windowWidth="29020" windowHeight="1570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8" r:id="rId5"/>
    <sheet name="Annex 5 (Section 3)" sheetId="6" r:id="rId6"/>
  </sheets>
  <definedNames>
    <definedName name="_xlnm._FilterDatabase" localSheetId="1" hidden="1">'Annex 5 (Section 1.1)'!$B$18:$J$86</definedName>
    <definedName name="_xlnm._FilterDatabase" localSheetId="4" hidden="1">'Annex 5 (Section 2)'!$B$16:$D$31</definedName>
    <definedName name="_ftn1" localSheetId="4">'Annex 5 (Section 2)'!#REF!</definedName>
    <definedName name="_ftn1" localSheetId="0">'How to complete Annex 5'!#REF!</definedName>
    <definedName name="_ftn2" localSheetId="0">'How to complete Annex 5'!#REF!</definedName>
    <definedName name="_ftnref1" localSheetId="4">'Annex 5 (Section 2)'!#REF!</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2)'!$A$1:$E$42</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S43" i="4" l="1"/>
  <c r="S44" i="4" s="1"/>
  <c r="Q43" i="4"/>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s>
  <commentList>
    <comment ref="C16" authorId="0" shapeId="0" xr:uid="{2C41FB1E-77F0-4A30-A1E7-8ECBE7A5EB40}">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List>
</comments>
</file>

<file path=xl/sharedStrings.xml><?xml version="1.0" encoding="utf-8"?>
<sst xmlns="http://schemas.openxmlformats.org/spreadsheetml/2006/main" count="495" uniqueCount="229">
  <si>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</si>
  <si>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</si>
  <si>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</si>
  <si>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</si>
  <si>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</si>
  <si>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</si>
  <si>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</si>
  <si>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</si>
  <si>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</si>
  <si>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</si>
  <si>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</si>
  <si>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</si>
  <si>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</si>
  <si>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</si>
  <si>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</si>
  <si>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</si>
  <si>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</si>
  <si>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</si>
  <si>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</si>
  <si>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</si>
  <si>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</si>
  <si>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</si>
  <si>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</si>
  <si>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</si>
  <si>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</si>
  <si>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</si>
  <si>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</si>
  <si>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</si>
  <si>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</si>
  <si>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</si>
  <si>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</si>
  <si>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</si>
  <si>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</si>
  <si>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</si>
  <si>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</si>
  <si>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</si>
  <si>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</si>
  <si>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</si>
  <si>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</si>
  <si>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</si>
  <si>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</si>
  <si>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</si>
  <si>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</si>
  <si>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</si>
  <si>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</si>
  <si>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</si>
  <si>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</si>
  <si>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</si>
  <si>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</si>
  <si>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</si>
  <si>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</si>
  <si>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</si>
  <si>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</si>
  <si>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</si>
  <si>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</si>
  <si>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</si>
  <si>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</si>
  <si>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</si>
  <si>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</si>
  <si>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</si>
  <si>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</si>
  <si>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</si>
  <si>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</si>
  <si>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</si>
  <si>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</si>
  <si>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</si>
  <si>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</si>
  <si>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</si>
  <si>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</si>
  <si>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</si>
  <si>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</si>
  <si>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</si>
  <si>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</si>
  <si>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</si>
  <si>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</si>
  <si>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</si>
  <si>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</si>
  <si>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</si>
  <si>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</si>
  <si>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</si>
  <si>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</si>
  <si>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</si>
  <si>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</si>
  <si>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</si>
  <si>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</si>
  <si>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</si>
  <si>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</si>
  <si>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</si>
  <si>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</si>
  <si>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</si>
  <si>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</si>
  <si>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</si>
  <si>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</si>
  <si>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</si>
  <si>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</si>
  <si>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</si>
  <si>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</si>
  <si>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</si>
  <si>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</si>
  <si>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</si>
  <si>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</si>
  <si>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</si>
  <si>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</si>
  <si>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</si>
  <si>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</si>
  <si>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</si>
  <si>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</si>
  <si>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</si>
  <si>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</si>
  <si>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</si>
  <si>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</si>
  <si>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</si>
  <si>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</si>
  <si>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</si>
  <si>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</si>
  <si>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</si>
  <si>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</si>
  <si>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</si>
  <si>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</si>
  <si>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</si>
  <si>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</si>
  <si>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</si>
  <si>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</si>
  <si>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</si>
  <si>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</si>
  <si>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</si>
  <si>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</si>
  <si>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</si>
  <si>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</si>
  <si>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</si>
  <si>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</si>
  <si>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</si>
  <si>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</si>
  <si>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</si>
  <si>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</si>
  <si>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</si>
  <si>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</si>
  <si>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</si>
  <si>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</si>
  <si>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</si>
  <si>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</si>
  <si>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</si>
  <si>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</si>
  <si>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</si>
  <si>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</si>
  <si>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</si>
  <si>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</si>
  <si>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</si>
  <si>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</si>
  <si>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</si>
  <si>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</si>
  <si>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</si>
  <si>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</si>
  <si>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</si>
  <si>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</si>
  <si>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</si>
  <si>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</si>
  <si>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</si>
  <si>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</si>
  <si>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</si>
  <si>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</si>
  <si>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</si>
  <si>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(Please select from drop down list)</t>
  </si>
  <si>
    <t>Yes</t>
  </si>
  <si>
    <t>No</t>
  </si>
  <si>
    <t xml:space="preserve">Not applicable </t>
  </si>
  <si>
    <t>Annex 5. Follow-up on Gaps and Errors - Section 1.3. Disclosure of Gaps and Errors (breakdown of errors by prescribed accounting period)</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</si>
  <si>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</si>
  <si>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</si>
  <si>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</si>
  <si>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</si>
  <si>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</si>
  <si>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</si>
  <si>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Instructions</t>
  </si>
  <si>
    <t>Group</t>
  </si>
  <si>
    <t>Category</t>
  </si>
  <si>
    <t>A</t>
  </si>
  <si>
    <t>Tax invoices and credit notes issued</t>
  </si>
  <si>
    <t>B</t>
  </si>
  <si>
    <t>Standard-rated supplies</t>
  </si>
  <si>
    <t>C</t>
  </si>
  <si>
    <t>Zero-rated supplies</t>
  </si>
  <si>
    <t>D</t>
  </si>
  <si>
    <t>Exempt and out-of-scope supplies</t>
  </si>
  <si>
    <t>E</t>
  </si>
  <si>
    <t>Purchases</t>
  </si>
  <si>
    <t>F</t>
  </si>
  <si>
    <t>G</t>
  </si>
  <si>
    <t>Others</t>
  </si>
  <si>
    <t>Name of Business</t>
  </si>
  <si>
    <t>--Please select--</t>
  </si>
  <si>
    <t>E11</t>
  </si>
  <si>
    <t>G2</t>
  </si>
  <si>
    <t>G3</t>
  </si>
  <si>
    <t>Annex 5. Follow-up on Gaps and Errors
Section 3. Technical clarification/ Areas for concurrence to highlight to Comptroller for clarification</t>
  </si>
  <si>
    <t/>
  </si>
  <si>
    <t>Tax Reference Number</t>
  </si>
  <si>
    <t>No.</t>
  </si>
  <si>
    <t>Description of issue</t>
  </si>
  <si>
    <t>Treatment applied by the business</t>
  </si>
  <si>
    <t>Interpretation by ACAP Reviewer and accepted by the business</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</si>
  <si>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</si>
  <si>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</si>
  <si>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 xml:space="preserve">Where the above quantifications include errors made in prescribed accounting period(s) that is/are already time-barred at the time of report submission, I have provided the detailed breakdown (by prescribed accounting period) in Section 1.3 as required. </t>
  </si>
  <si>
    <t>Imports (MES and Non-MES)</t>
  </si>
  <si>
    <t xml:space="preserve">Please specify what are the omitted details, follow-up action to prevent recurrence of error and implementation date. </t>
  </si>
  <si>
    <t xml:space="preserve">Please specify what are the reasons for the errors, follow-up action to prevent recurrence of error and implementation date. </t>
  </si>
  <si>
    <t xml:space="preserve">Please specify the nature of such supplies, the follow-up action to prevent recurrence of error and implementation date. 
</t>
  </si>
  <si>
    <t xml:space="preserve">Please specify the nature of such supplies, the follow-up action to prevent recurrence of error and implementation date. </t>
  </si>
  <si>
    <t>(This is only required for quantification of errors made in prescribed accounting period(s) that is/are already time-barred at the time of ACAP Report submission).</t>
  </si>
  <si>
    <t>Read the following carefully before completing this template:</t>
  </si>
  <si>
    <t>(a) Please indicate whether you have adopted the ASK Administrative Concessions listed in the table below and provide the requested information.</t>
  </si>
  <si>
    <t>Is ASK Administrative Concession adopted?</t>
  </si>
  <si>
    <t xml:space="preserve">Elaboration and/ or quantification of error
</t>
  </si>
  <si>
    <t>Other ASK Administrative Concessions adopted</t>
  </si>
  <si>
    <t xml:space="preserve">If the error amount for such supplies comprise more than 5% of the total supplies reported in the submitted GST return, please specify the nature of such supplies, the follow-up action to prevent recurrence of error and implementation date. </t>
  </si>
  <si>
    <t xml:space="preserve">(i)	 Indicate whether you have applied the ASK Administrative Concessions in the table under part (a) and provide the information as requested. All quantification and disclosure of errors should be based on the instructions provided below. Please ignore all instructions pertaining to quantification of errors for the “ASK accounting period” or use of the “Disclosure of Errors template” in the ASK Declaration Form as these instructions are not applicable to you. </t>
  </si>
  <si>
    <t>(ii) If you have adopted other ASK Administrative Concessions not listed in the table under part (a) below, please list the group number of the administrative concession(s) in part (b).</t>
  </si>
  <si>
    <t xml:space="preserve">(i) You may adopt the ASK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</si>
  <si>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(ii) The scenarios listed in the ASK Administrative Concessions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</si>
  <si>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t xml:space="preserve">(iv) Please submit this template to IRAS if your error(s) fall within the scenario described in the ASK Administrative Concessions.   </t>
  </si>
  <si>
    <t>*The ASK Administrative Concessions form can be downloaded from IRAS website (https://www.iras.gov.sg &gt; Quick Links &gt; Forms &gt; GST &gt;  Others &gt; ASK: Declaration Form on ASK Administrative Concessions). You are not required to submit the form to IRAS.</t>
  </si>
  <si>
    <t>(iii) For all other errors not listed in the ASK Administrative Concessions or that do not meet the conditions specified for each administrative concession scenario, as well as concessionary requests, please disclose the errors in Section 1 of the template.</t>
  </si>
  <si>
    <t>Please provide the quantification for the most representative 3-month period here if: (i) the differences are not covered in scenario 1 and 2 of the administrative concession; and (ii) the quantification shows an over-statement of output tax and you choose not to amend your past GST returns. In addition, please specify the follow-up action to prevent recurrence of error and implementation date. 
Otherwise, please complete Section 1 of the template.</t>
  </si>
  <si>
    <t>Please provide quantification here. You are also required to disclose the error in Section 1 of the template, and rectify your past GST returns up to the last 5 years.</t>
  </si>
  <si>
    <t>Please provide the quantification for the most representative 3-month period here if it shows an under-claim of input tax and you choose not to amend your past GST returns. In addition, specify the follow-up action to prevent recurrence of error and implementation date. 
Otherwise, please complete Section 1 of the template.</t>
  </si>
  <si>
    <r>
      <t xml:space="preserve">Please provide the quantification for the most representative 3-month period here if it shows an under-claim of input tax and you choose not to amend your past GST returns. In addition, specify the follow-up action to prevent recurrence of error and implementation date. 
</t>
    </r>
    <r>
      <rPr>
        <strike/>
        <sz val="12"/>
        <rFont val="Arial"/>
        <family val="2"/>
      </rPr>
      <t xml:space="preserve">
</t>
    </r>
    <r>
      <rPr>
        <sz val="12"/>
        <rFont val="Arial"/>
        <family val="2"/>
      </rPr>
      <t>Otherwise, please complete Section 1 of the template.</t>
    </r>
  </si>
  <si>
    <t>Please provide quantification for the most representative 3-month period here and specify the follow-up action to prevent recurrence of error and implementation date.</t>
  </si>
  <si>
    <t>(b) If you have adopted other ASK Administrative Concessions not listed in the table under part (a), please list the group number of the administrative concession(s) below (for example, A2, 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</si>
</sst>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dd/mm/yyyy"/>
  </numFmts>
  <fonts count="89"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strike/>
      <sz val="12"/>
      <name val="Arial"/>
      <family val="2"/>
    </font>
    <font>
      <strike/>
      <sz val="12"/>
      <color indexed="8"/>
      <name val="Arial"/>
      <family val="2"/>
    </font>
    <font>
      <strike/>
      <sz val="12"/>
      <color indexed="23"/>
      <name val="Arial"/>
      <family val="2"/>
    </font>
    <font>
      <i/>
      <sz val="10"/>
      <name val="Arial"/>
      <family val="2"/>
    </font>
    <font>
      <b/>
      <sz val="12"/>
      <color theme="1"/>
      <name val="Arial"/>
      <family val="2"/>
    </font>
    <font>
      <i/>
      <sz val="14"/>
      <name val="Arial"/>
      <family val="2"/>
    </font>
  </fonts>
  <fills count="1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B8CCE4"/>
        <bgColor indexed="64"/>
      </patternFill>
    </fill>
    <fill>
      <patternFill patternType="solid">
        <fgColor theme="4" tint="0.79998168889431442"/>
        <bgColor indexed="64"/>
      </patternFill>
    </fill>
    <fill>
      <patternFill patternType="solid">
        <fgColor theme="4" tint="0.59999389629810485"/>
        <bgColor indexed="64"/>
      </patternFill>
    </fill>
  </fills>
  <borders count="51">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style="thin">
        <color rgb="FF808080"/>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bottom style="thin">
        <color theme="1"/>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389">
    <xf numFmtId="0" fontId="0" fillId="0" borderId="0" xfId="0"/>
    <xf numFmtId="0" fontId="4" fillId="0" borderId="0" xfId="4" applyFont="1" applyAlignment="1">
      <alignment horizontal="justify" vertical="top" wrapText="1"/>
    </xf>
    <xf numFmtId="0" fontId="4" fillId="0" borderId="0" xfId="3" applyFont="1" applyAlignment="1">
      <alignment horizontal="left" vertical="top" wrapText="1"/>
    </xf>
    <xf numFmtId="0" fontId="4" fillId="0" borderId="0" xfId="4" applyFont="1" applyAlignment="1">
      <alignment horizontal="justify"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8" fillId="0" borderId="0" xfId="4" applyFont="1" applyAlignment="1">
      <alignment horizontal="left" vertical="center" wrapText="1"/>
    </xf>
    <xf numFmtId="0" fontId="3" fillId="0" borderId="0" xfId="4" applyFont="1" applyAlignment="1">
      <alignment horizontal="left" vertical="center" wrapText="1"/>
    </xf>
    <xf numFmtId="0" fontId="6" fillId="0" borderId="0" xfId="4" applyFont="1" applyAlignment="1">
      <alignment horizontal="left" vertical="top" wrapText="1"/>
    </xf>
    <xf numFmtId="0" fontId="72" fillId="0" borderId="0" xfId="0" applyFont="1" applyAlignment="1">
      <alignment horizontal="left" vertical="top"/>
    </xf>
    <xf numFmtId="0" fontId="19" fillId="0" borderId="0" xfId="0" applyFont="1"/>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76" fillId="2" borderId="0" xfId="0" applyFont="1" applyFill="1"/>
    <xf numFmtId="0" fontId="76" fillId="2" borderId="0" xfId="0" applyFont="1" applyFill="1" applyAlignment="1">
      <alignment horizontal="center"/>
    </xf>
    <xf numFmtId="0" fontId="77" fillId="2" borderId="0" xfId="0" applyFont="1" applyFill="1"/>
    <xf numFmtId="0" fontId="10" fillId="3" borderId="40" xfId="0" applyFont="1" applyFill="1" applyBorder="1" applyAlignment="1" applyProtection="1">
      <alignment horizontal="left" vertical="top" wrapText="1"/>
      <protection locked="0"/>
    </xf>
    <xf numFmtId="0" fontId="77" fillId="0" borderId="40" xfId="0" applyFont="1" applyBorder="1" applyAlignment="1">
      <alignment horizontal="left" wrapText="1"/>
    </xf>
    <xf numFmtId="0" fontId="68" fillId="2" borderId="0" xfId="0" applyFont="1" applyFill="1"/>
    <xf numFmtId="0" fontId="70" fillId="2" borderId="0" xfId="0" applyFont="1" applyFill="1" applyAlignment="1">
      <alignment horizontal="center" vertical="top"/>
    </xf>
    <xf numFmtId="0" fontId="78" fillId="2" borderId="0" xfId="0" applyFont="1" applyFill="1" applyAlignment="1">
      <alignment horizontal="left" vertical="top" wrapText="1"/>
    </xf>
    <xf numFmtId="0" fontId="70" fillId="2" borderId="0" xfId="0" applyFont="1" applyFill="1" applyAlignment="1">
      <alignment vertical="top"/>
    </xf>
    <xf numFmtId="0" fontId="79" fillId="2" borderId="0" xfId="0" applyFont="1" applyFill="1"/>
    <xf numFmtId="0" fontId="80" fillId="2" borderId="0" xfId="0" applyFont="1" applyFill="1"/>
    <xf numFmtId="0" fontId="8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64" fillId="0" borderId="0" xfId="4" applyFont="1" applyAlignment="1">
      <alignment vertical="center"/>
    </xf>
    <xf numFmtId="0" fontId="85" fillId="0" borderId="0" xfId="4" applyFont="1"/>
    <xf numFmtId="0" fontId="84" fillId="0" borderId="0" xfId="4" applyFont="1" applyAlignment="1" applyProtection="1">
      <alignment horizontal="center"/>
      <protection locked="0"/>
    </xf>
    <xf numFmtId="0" fontId="84" fillId="0" borderId="0" xfId="4" applyFont="1"/>
    <xf numFmtId="0" fontId="9" fillId="0" borderId="0" xfId="4" applyFont="1" applyAlignment="1" applyProtection="1">
      <alignment horizontal="center" wrapText="1"/>
      <protection locked="0"/>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0" borderId="38" xfId="4" applyFont="1" applyBorder="1" applyAlignment="1">
      <alignment horizontal="center" vertical="top" wrapText="1"/>
    </xf>
    <xf numFmtId="0" fontId="4" fillId="3" borderId="46" xfId="4" applyFont="1" applyFill="1" applyBorder="1" applyAlignment="1">
      <alignment horizontal="left" vertical="top" wrapText="1"/>
    </xf>
    <xf numFmtId="0" fontId="71" fillId="0" borderId="0" xfId="7" applyAlignment="1" applyProtection="1">
      <alignment horizontal="left" vertical="top"/>
    </xf>
    <xf numFmtId="0" fontId="3" fillId="0" borderId="0" xfId="4" applyFont="1" applyAlignment="1">
      <alignment vertical="top" wrapText="1"/>
    </xf>
    <xf numFmtId="0" fontId="28" fillId="0" borderId="0" xfId="4" applyFont="1" applyAlignment="1">
      <alignment horizontal="left" vertical="center"/>
    </xf>
    <xf numFmtId="0" fontId="6" fillId="11" borderId="47" xfId="4" applyFont="1" applyFill="1" applyBorder="1" applyAlignment="1">
      <alignment horizontal="center" vertical="top" wrapText="1"/>
    </xf>
    <xf numFmtId="0" fontId="6" fillId="11" borderId="48" xfId="0" applyFont="1" applyFill="1" applyBorder="1" applyAlignment="1">
      <alignment horizontal="left" vertical="top" wrapText="1"/>
    </xf>
    <xf numFmtId="0" fontId="6" fillId="13" borderId="49" xfId="4" applyFont="1" applyFill="1" applyBorder="1" applyAlignment="1">
      <alignment horizontal="left" vertical="top" wrapText="1"/>
    </xf>
    <xf numFmtId="0" fontId="4" fillId="0" borderId="39" xfId="4" applyFont="1" applyBorder="1" applyAlignment="1">
      <alignment horizontal="left" vertical="top" wrapText="1"/>
    </xf>
    <xf numFmtId="0" fontId="4" fillId="3" borderId="1" xfId="4" applyFont="1" applyFill="1" applyBorder="1" applyAlignment="1">
      <alignment horizontal="left" vertical="top" wrapText="1"/>
    </xf>
    <xf numFmtId="0" fontId="4" fillId="0" borderId="50" xfId="4" quotePrefix="1" applyFont="1" applyBorder="1" applyAlignment="1">
      <alignment horizontal="left" vertical="top"/>
    </xf>
    <xf numFmtId="0" fontId="4" fillId="3" borderId="50" xfId="4" applyFont="1" applyFill="1" applyBorder="1" applyAlignment="1">
      <alignment horizontal="left" vertical="top" wrapText="1"/>
    </xf>
    <xf numFmtId="0" fontId="4" fillId="0" borderId="46" xfId="4" quotePrefix="1" applyFont="1" applyBorder="1" applyAlignment="1">
      <alignment horizontal="left" vertical="top"/>
    </xf>
    <xf numFmtId="0" fontId="4" fillId="2" borderId="46" xfId="0" quotePrefix="1" applyFont="1" applyFill="1" applyBorder="1" applyAlignment="1">
      <alignment horizontal="left" vertical="top"/>
    </xf>
    <xf numFmtId="0" fontId="4" fillId="3" borderId="46" xfId="8" applyFont="1" applyFill="1" applyBorder="1" applyAlignment="1">
      <alignment horizontal="left" vertical="top" wrapText="1"/>
    </xf>
    <xf numFmtId="0" fontId="4" fillId="0" borderId="1" xfId="4" quotePrefix="1" applyFont="1" applyBorder="1" applyAlignment="1">
      <alignment horizontal="left" vertical="top"/>
    </xf>
    <xf numFmtId="0" fontId="4" fillId="0" borderId="50" xfId="4" applyFont="1" applyBorder="1" applyAlignment="1">
      <alignment horizontal="center" vertical="top"/>
    </xf>
    <xf numFmtId="0" fontId="4" fillId="0" borderId="46" xfId="4" applyFont="1" applyBorder="1" applyAlignment="1">
      <alignment horizontal="center" vertical="top"/>
    </xf>
    <xf numFmtId="0" fontId="4" fillId="2" borderId="46" xfId="0" applyFont="1" applyFill="1" applyBorder="1" applyAlignment="1">
      <alignment horizontal="center" vertical="top"/>
    </xf>
    <xf numFmtId="0" fontId="4" fillId="0" borderId="1" xfId="4" applyFont="1" applyBorder="1" applyAlignment="1">
      <alignment horizontal="center" vertical="top"/>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2" fontId="13" fillId="0" borderId="1" xfId="4" applyNumberFormat="1" applyFont="1" applyBorder="1" applyAlignment="1">
      <alignment horizontal="center" vertical="center" wrapText="1"/>
    </xf>
    <xf numFmtId="0" fontId="29" fillId="0" borderId="6" xfId="4" applyFont="1" applyBorder="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quotePrefix="1" applyNumberFormat="1" applyFont="1" applyBorder="1" applyAlignment="1">
      <alignment horizontal="center" vertical="center"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0" fontId="6" fillId="0" borderId="0" xfId="3" applyFont="1" applyAlignment="1">
      <alignment horizontal="left" vertical="top" wrapText="1"/>
    </xf>
    <xf numFmtId="0" fontId="6" fillId="0" borderId="0" xfId="3" applyFont="1" applyAlignment="1">
      <alignment horizontal="left" vertical="top"/>
    </xf>
    <xf numFmtId="0" fontId="8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4" fillId="0" borderId="0" xfId="4" applyFont="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2" borderId="12" xfId="4" applyFont="1" applyFill="1" applyBorder="1" applyAlignment="1">
      <alignment horizontal="left" vertical="center"/>
    </xf>
    <xf numFmtId="0" fontId="25" fillId="12" borderId="11" xfId="4" applyFont="1" applyFill="1" applyBorder="1" applyAlignment="1">
      <alignment horizontal="left" vertical="center"/>
    </xf>
    <xf numFmtId="0" fontId="25" fillId="12" borderId="10" xfId="4" applyFont="1" applyFill="1" applyBorder="1" applyAlignment="1">
      <alignment horizontal="left" vertical="center"/>
    </xf>
    <xf numFmtId="0" fontId="4" fillId="0" borderId="1" xfId="3" applyFont="1" applyBorder="1" applyAlignment="1">
      <alignment horizontal="left" vertical="top" wrapText="1"/>
    </xf>
    <xf numFmtId="0" fontId="6" fillId="12" borderId="1" xfId="3" applyFont="1" applyFill="1" applyBorder="1" applyAlignment="1">
      <alignment horizontal="left" vertical="top" wrapText="1"/>
    </xf>
    <xf numFmtId="0" fontId="12" fillId="12" borderId="12" xfId="4" applyFont="1" applyFill="1" applyBorder="1" applyAlignment="1">
      <alignment horizontal="center" vertical="center" wrapText="1"/>
    </xf>
    <xf numFmtId="0" fontId="12" fillId="12" borderId="11" xfId="4" applyFont="1" applyFill="1" applyBorder="1" applyAlignment="1">
      <alignment horizontal="center" vertical="center" wrapText="1"/>
    </xf>
    <xf numFmtId="0" fontId="12" fillId="12" borderId="10" xfId="4" applyFont="1" applyFill="1" applyBorder="1" applyAlignment="1">
      <alignment horizontal="center" vertical="center" wrapText="1"/>
    </xf>
    <xf numFmtId="0" fontId="25" fillId="12" borderId="12" xfId="4" applyFont="1" applyFill="1" applyBorder="1" applyAlignment="1">
      <alignment horizontal="left" vertical="center" wrapText="1"/>
    </xf>
    <xf numFmtId="0" fontId="25" fillId="12" borderId="11" xfId="4" applyFont="1" applyFill="1" applyBorder="1" applyAlignment="1">
      <alignment horizontal="left" vertical="center" wrapText="1"/>
    </xf>
    <xf numFmtId="0" fontId="25" fillId="12"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2" borderId="1" xfId="4" applyFont="1" applyFill="1" applyBorder="1" applyAlignment="1">
      <alignment horizontal="left" wrapText="1"/>
    </xf>
    <xf numFmtId="0" fontId="12" fillId="12" borderId="1" xfId="4" applyFont="1" applyFill="1" applyBorder="1" applyAlignment="1">
      <alignment horizontal="center" wrapText="1"/>
    </xf>
    <xf numFmtId="0" fontId="4" fillId="0" borderId="0" xfId="3" applyFont="1" applyAlignment="1">
      <alignment horizontal="left" vertical="top" wrapText="1"/>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84" fillId="0" borderId="0" xfId="4" applyFont="1" applyAlignment="1">
      <alignment horizontal="left" vertical="top" wrapText="1"/>
    </xf>
    <xf numFmtId="165" fontId="2" fillId="3" borderId="32" xfId="4" applyNumberFormat="1" applyFont="1" applyFill="1" applyBorder="1" applyAlignment="1" applyProtection="1">
      <alignment horizontal="center"/>
      <protection locked="0"/>
    </xf>
    <xf numFmtId="165" fontId="2" fillId="3" borderId="31" xfId="4" applyNumberFormat="1" applyFont="1" applyFill="1" applyBorder="1" applyAlignment="1" applyProtection="1">
      <alignment horizontal="center"/>
      <protection locked="0"/>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65" fontId="2" fillId="3" borderId="25" xfId="4" applyNumberFormat="1" applyFont="1" applyFill="1" applyBorder="1" applyAlignment="1" applyProtection="1">
      <alignment horizontal="center"/>
      <protection locked="0"/>
    </xf>
    <xf numFmtId="165" fontId="2" fillId="3" borderId="27" xfId="4" applyNumberFormat="1" applyFont="1" applyFill="1" applyBorder="1" applyAlignment="1" applyProtection="1">
      <alignment horizontal="center"/>
      <protection locked="0"/>
    </xf>
    <xf numFmtId="165" fontId="2" fillId="3" borderId="25" xfId="4" applyNumberFormat="1" applyFont="1" applyFill="1" applyBorder="1" applyAlignment="1" applyProtection="1">
      <alignment horizontal="center" wrapText="1"/>
      <protection locked="0"/>
    </xf>
    <xf numFmtId="165" fontId="2" fillId="3" borderId="27" xfId="4" applyNumberFormat="1" applyFont="1" applyFill="1" applyBorder="1" applyAlignment="1" applyProtection="1">
      <alignment horizontal="center" wrapText="1"/>
      <protection locked="0"/>
    </xf>
    <xf numFmtId="165" fontId="2" fillId="3" borderId="32" xfId="4" applyNumberFormat="1" applyFont="1" applyFill="1" applyBorder="1" applyAlignment="1" applyProtection="1">
      <alignment horizontal="center" wrapText="1"/>
      <protection locked="0"/>
    </xf>
    <xf numFmtId="165"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0" fontId="75" fillId="0" borderId="0" xfId="4" applyFont="1" applyAlignment="1">
      <alignment wrapText="1"/>
    </xf>
    <xf numFmtId="0" fontId="75" fillId="0" borderId="0" xfId="4" applyFont="1"/>
    <xf numFmtId="0" fontId="28" fillId="0" borderId="0" xfId="0" applyFont="1" applyAlignment="1">
      <alignment horizontal="left" vertical="top" wrapText="1"/>
    </xf>
    <xf numFmtId="0" fontId="3" fillId="0" borderId="7" xfId="4" applyFont="1" applyBorder="1" applyAlignment="1">
      <alignment vertical="center" wrapText="1"/>
    </xf>
    <xf numFmtId="0" fontId="3" fillId="0" borderId="6" xfId="4" applyFont="1" applyBorder="1" applyAlignment="1">
      <alignment vertical="center" wrapText="1"/>
    </xf>
    <xf numFmtId="0" fontId="3" fillId="0" borderId="5" xfId="4" applyFont="1" applyBorder="1" applyAlignment="1">
      <alignment vertical="center" wrapText="1"/>
    </xf>
    <xf numFmtId="0" fontId="3" fillId="0" borderId="9" xfId="4" applyFont="1" applyBorder="1" applyAlignment="1">
      <alignment horizontal="left" vertical="top" wrapText="1"/>
    </xf>
    <xf numFmtId="0" fontId="3" fillId="0" borderId="0" xfId="4" applyFont="1" applyAlignment="1">
      <alignment horizontal="left" vertical="top" wrapText="1"/>
    </xf>
    <xf numFmtId="0" fontId="3" fillId="0" borderId="8" xfId="4" applyFont="1" applyBorder="1" applyAlignment="1">
      <alignment horizontal="left" vertical="top" wrapText="1"/>
    </xf>
    <xf numFmtId="0" fontId="3" fillId="2" borderId="9" xfId="8" applyFont="1" applyFill="1" applyBorder="1" applyAlignment="1">
      <alignment horizontal="left" vertical="center" wrapText="1"/>
    </xf>
    <xf numFmtId="0" fontId="3" fillId="2" borderId="0" xfId="8" applyFont="1" applyFill="1" applyBorder="1" applyAlignment="1">
      <alignment horizontal="left" vertical="center" wrapText="1"/>
    </xf>
    <xf numFmtId="0" fontId="3" fillId="2" borderId="8" xfId="8" applyFont="1" applyFill="1" applyBorder="1" applyAlignment="1">
      <alignment horizontal="left" vertical="center" wrapText="1"/>
    </xf>
    <xf numFmtId="0" fontId="88" fillId="0" borderId="4" xfId="4" applyFont="1" applyBorder="1" applyAlignment="1">
      <alignment horizontal="left" wrapText="1"/>
    </xf>
    <xf numFmtId="0" fontId="88" fillId="0" borderId="3" xfId="4" applyFont="1" applyBorder="1" applyAlignment="1">
      <alignment horizontal="left" wrapText="1"/>
    </xf>
    <xf numFmtId="0" fontId="88" fillId="0" borderId="2" xfId="4" applyFont="1" applyBorder="1" applyAlignment="1">
      <alignment horizontal="left"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87" fillId="0" borderId="3" xfId="4" applyFont="1" applyBorder="1" applyAlignment="1">
      <alignment horizontal="left" vertical="top" wrapText="1"/>
    </xf>
    <xf numFmtId="0" fontId="87" fillId="0" borderId="3" xfId="4" applyFont="1" applyBorder="1" applyAlignment="1">
      <alignment horizontal="left" vertical="top"/>
    </xf>
    <xf numFmtId="0" fontId="24" fillId="2" borderId="0" xfId="0" applyFont="1" applyFill="1" applyAlignment="1">
      <alignment horizontal="left" wrapText="1"/>
    </xf>
    <xf numFmtId="0" fontId="28" fillId="2" borderId="0" xfId="0" applyFont="1" applyFill="1" applyAlignment="1">
      <alignment horizontal="left" vertical="top" wrapText="1"/>
    </xf>
    <xf numFmtId="0" fontId="10" fillId="3" borderId="40" xfId="0" applyFont="1" applyFill="1" applyBorder="1" applyAlignment="1" applyProtection="1">
      <alignment horizontal="left" vertical="top" wrapText="1"/>
      <protection locked="0"/>
    </xf>
    <xf numFmtId="0" fontId="77" fillId="0" borderId="42" xfId="0" applyFont="1" applyBorder="1" applyAlignment="1">
      <alignment horizontal="left" wrapText="1"/>
    </xf>
    <xf numFmtId="0" fontId="77" fillId="0" borderId="41" xfId="0" applyFont="1" applyBorder="1" applyAlignment="1">
      <alignment horizontal="left" wrapText="1"/>
    </xf>
    <xf numFmtId="0" fontId="78" fillId="2" borderId="45" xfId="0" applyFont="1" applyFill="1" applyBorder="1" applyAlignment="1">
      <alignment horizontal="left" vertical="top" wrapText="1"/>
    </xf>
    <xf numFmtId="0" fontId="70" fillId="3" borderId="44" xfId="0" applyFont="1" applyFill="1" applyBorder="1" applyAlignment="1" applyProtection="1">
      <alignment horizontal="left" vertical="top"/>
      <protection locked="0" hidden="1"/>
    </xf>
    <xf numFmtId="0" fontId="70" fillId="3" borderId="43" xfId="0" applyFont="1" applyFill="1" applyBorder="1" applyAlignment="1" applyProtection="1">
      <alignment horizontal="left" vertical="top"/>
      <protection locked="0" hidden="1"/>
    </xf>
    <xf numFmtId="0" fontId="70" fillId="2" borderId="0" xfId="0" applyFont="1" applyFill="1" applyAlignment="1">
      <alignment horizontal="center" vertical="top"/>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00642D"/>
      <color rgb="FF00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184150</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1754930</xdr:colOff>
      <xdr:row>15</xdr:row>
      <xdr:rowOff>16541</xdr:rowOff>
    </xdr:from>
    <xdr:ext cx="222364" cy="201705"/>
    <xdr:sp macro="" textlink="">
      <xdr:nvSpPr>
        <xdr:cNvPr id="2" name="Rectangle 1">
          <a:extLst>
            <a:ext uri="{FF2B5EF4-FFF2-40B4-BE49-F238E27FC236}">
              <a16:creationId xmlns:a16="http://schemas.microsoft.com/office/drawing/2014/main" id="{F58A3891-E5D3-4E8C-91A2-F6917ADCD1FE}"/>
            </a:ext>
          </a:extLst>
        </xdr:cNvPr>
        <xdr:cNvSpPr/>
      </xdr:nvSpPr>
      <xdr:spPr>
        <a:xfrm>
          <a:off x="3034001" y="6411898"/>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activeCell="Z7" sqref="Z7"/>
    </sheetView>
  </sheetViews>
  <sheetFormatPr defaultColWidth="8.81640625" defaultRowHeight="17.149999999999999" customHeight="1" x14ac:dyDescent="0.35"/>
  <cols>
    <col min="1" max="1" width="4.81640625" style="4" customWidth="1"/>
    <col min="2" max="24" width="3.7265625" style="4" customWidth="1"/>
    <col min="25" max="25" width="2.26953125" style="4" customWidth="1"/>
    <col min="26" max="26" width="40.54296875" style="4" customWidth="1"/>
    <col min="27" max="34" width="3.7265625" style="4" customWidth="1"/>
    <col min="35" max="35" width="2.81640625" style="4" customWidth="1"/>
    <col min="36" max="37" width="3.26953125" style="4" hidden="1" customWidth="1"/>
    <col min="38" max="39" width="3.453125" style="4" hidden="1" customWidth="1"/>
    <col min="40" max="40" width="0" style="4" hidden="1" customWidth="1"/>
    <col min="41" max="16384" width="8.81640625" style="4"/>
  </cols>
  <sheetData>
    <row r="1" spans="1:51" ht="18" x14ac:dyDescent="0.4">
      <c r="A1" s="279" t="s">
        <v>0</v>
      </c>
      <c r="B1" s="280"/>
      <c r="C1" s="280"/>
      <c r="D1" s="280"/>
      <c r="E1" s="280"/>
      <c r="F1" s="280"/>
      <c r="G1" s="280"/>
      <c r="H1" s="280"/>
      <c r="I1" s="280"/>
      <c r="J1" s="280"/>
      <c r="K1" s="280"/>
      <c r="L1" s="280"/>
      <c r="M1" s="280"/>
      <c r="N1" s="280"/>
      <c r="O1" s="280"/>
      <c r="P1" s="280"/>
      <c r="Q1" s="280"/>
      <c r="R1" s="280"/>
      <c r="S1" s="280"/>
      <c r="T1" s="280"/>
      <c r="U1" s="280"/>
      <c r="V1" s="280"/>
      <c r="W1" s="280"/>
      <c r="X1" s="280"/>
      <c r="Y1" s="280"/>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4">
      <c r="A2" s="282" t="s">
        <v>1</v>
      </c>
      <c r="B2" s="282"/>
      <c r="C2" s="282"/>
      <c r="D2" s="282"/>
      <c r="E2" s="282"/>
      <c r="F2" s="282"/>
      <c r="G2" s="282"/>
      <c r="H2" s="282"/>
      <c r="I2" s="282"/>
      <c r="J2" s="282"/>
      <c r="K2" s="282"/>
      <c r="L2" s="282"/>
      <c r="M2" s="282"/>
      <c r="N2" s="282"/>
      <c r="O2" s="282"/>
      <c r="P2" s="282"/>
      <c r="Q2" s="282"/>
      <c r="R2" s="282"/>
      <c r="S2" s="282"/>
      <c r="T2" s="282"/>
      <c r="U2" s="282"/>
      <c r="V2" s="282"/>
      <c r="W2" s="282"/>
      <c r="X2" s="282"/>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35">
      <c r="A3" s="281" t="s">
        <v>2</v>
      </c>
      <c r="B3" s="281"/>
      <c r="C3" s="281"/>
      <c r="D3" s="281"/>
      <c r="E3" s="281"/>
      <c r="F3" s="281"/>
      <c r="G3" s="281"/>
      <c r="H3" s="281"/>
      <c r="I3" s="281"/>
      <c r="J3" s="281"/>
      <c r="K3" s="281"/>
      <c r="L3" s="281"/>
      <c r="M3" s="281"/>
      <c r="N3" s="281"/>
      <c r="O3" s="281"/>
      <c r="P3" s="281"/>
      <c r="Q3" s="281"/>
      <c r="R3" s="281"/>
      <c r="S3" s="281"/>
      <c r="T3" s="281"/>
      <c r="U3" s="281"/>
      <c r="V3" s="281"/>
      <c r="W3" s="281"/>
      <c r="X3" s="281"/>
    </row>
    <row r="4" spans="1:51" s="5" customFormat="1" ht="15.5" x14ac:dyDescent="0.35">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5" x14ac:dyDescent="0.35">
      <c r="A5" s="283" t="s">
        <v>3</v>
      </c>
      <c r="B5" s="283"/>
      <c r="C5" s="283"/>
      <c r="D5" s="283"/>
      <c r="E5" s="283"/>
      <c r="F5" s="283"/>
      <c r="G5" s="283"/>
      <c r="H5" s="283"/>
      <c r="I5" s="283"/>
      <c r="J5" s="283"/>
      <c r="K5" s="283"/>
      <c r="L5" s="283"/>
      <c r="M5" s="283"/>
      <c r="N5" s="283"/>
      <c r="O5" s="283"/>
      <c r="P5" s="283"/>
      <c r="Q5" s="283"/>
      <c r="R5" s="283"/>
      <c r="S5" s="283"/>
      <c r="T5" s="283"/>
      <c r="U5" s="283"/>
      <c r="V5" s="283"/>
      <c r="W5" s="283"/>
      <c r="X5" s="283"/>
    </row>
    <row r="6" spans="1:51" s="5" customFormat="1" ht="17.25" customHeight="1" x14ac:dyDescent="0.35">
      <c r="A6" s="283"/>
      <c r="B6" s="283"/>
      <c r="C6" s="283"/>
      <c r="D6" s="283"/>
      <c r="E6" s="283"/>
      <c r="F6" s="283"/>
      <c r="G6" s="283"/>
      <c r="H6" s="283"/>
      <c r="I6" s="283"/>
      <c r="J6" s="283"/>
      <c r="K6" s="283"/>
      <c r="L6" s="283"/>
      <c r="M6" s="283"/>
      <c r="N6" s="283"/>
      <c r="O6" s="283"/>
      <c r="P6" s="283"/>
      <c r="Q6" s="283"/>
      <c r="R6" s="283"/>
      <c r="S6" s="283"/>
      <c r="T6" s="283"/>
      <c r="U6" s="283"/>
      <c r="V6" s="283"/>
      <c r="W6" s="283"/>
      <c r="X6" s="283"/>
    </row>
    <row r="7" spans="1:51" s="5" customFormat="1" ht="15.5" x14ac:dyDescent="0.35">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35">
      <c r="A8" s="5" t="s">
        <v>4</v>
      </c>
      <c r="B8" s="284" t="s">
        <v>5</v>
      </c>
      <c r="C8" s="284"/>
      <c r="D8" s="284"/>
      <c r="E8" s="284"/>
      <c r="F8" s="284"/>
      <c r="G8" s="284"/>
      <c r="H8" s="284"/>
      <c r="I8" s="284"/>
      <c r="J8" s="284"/>
      <c r="K8" s="284"/>
      <c r="L8" s="284"/>
      <c r="M8" s="284"/>
      <c r="N8" s="284"/>
      <c r="O8" s="284"/>
      <c r="P8" s="284"/>
      <c r="Q8" s="284"/>
      <c r="R8" s="284"/>
      <c r="S8" s="284"/>
      <c r="T8" s="284"/>
      <c r="U8" s="284"/>
      <c r="V8" s="284"/>
      <c r="W8" s="284"/>
      <c r="X8" s="284"/>
    </row>
    <row r="9" spans="1:51" s="5" customFormat="1" ht="15" customHeight="1" x14ac:dyDescent="0.35">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35">
      <c r="A10" s="8"/>
      <c r="B10" s="298" t="s">
        <v>6</v>
      </c>
      <c r="C10" s="299"/>
      <c r="D10" s="299"/>
      <c r="E10" s="299"/>
      <c r="F10" s="300"/>
      <c r="G10" s="290" t="s">
        <v>7</v>
      </c>
      <c r="H10" s="291"/>
      <c r="I10" s="291"/>
      <c r="J10" s="291"/>
      <c r="K10" s="291"/>
      <c r="L10" s="291"/>
      <c r="M10" s="291"/>
      <c r="N10" s="291"/>
      <c r="O10" s="291"/>
      <c r="P10" s="291"/>
      <c r="Q10" s="291"/>
      <c r="R10" s="291"/>
      <c r="S10" s="291"/>
      <c r="T10" s="291"/>
      <c r="U10" s="291"/>
      <c r="V10" s="291"/>
      <c r="W10" s="291"/>
      <c r="X10" s="292"/>
    </row>
    <row r="11" spans="1:51" s="5" customFormat="1" ht="24" customHeight="1" x14ac:dyDescent="0.35">
      <c r="A11" s="8"/>
      <c r="B11" s="301" t="s">
        <v>8</v>
      </c>
      <c r="C11" s="302"/>
      <c r="D11" s="302"/>
      <c r="E11" s="302"/>
      <c r="F11" s="303"/>
      <c r="G11" s="304" t="s">
        <v>9</v>
      </c>
      <c r="H11" s="305"/>
      <c r="I11" s="305"/>
      <c r="J11" s="305"/>
      <c r="K11" s="305"/>
      <c r="L11" s="305"/>
      <c r="M11" s="305"/>
      <c r="N11" s="305"/>
      <c r="O11" s="305"/>
      <c r="P11" s="305"/>
      <c r="Q11" s="305"/>
      <c r="R11" s="305"/>
      <c r="S11" s="305"/>
      <c r="T11" s="305"/>
      <c r="U11" s="305"/>
      <c r="V11" s="305"/>
      <c r="W11" s="305"/>
      <c r="X11" s="306"/>
    </row>
    <row r="12" spans="1:51" s="5" customFormat="1" ht="15" customHeight="1" x14ac:dyDescent="0.35">
      <c r="A12" s="8"/>
      <c r="B12" s="307" t="s">
        <v>10</v>
      </c>
      <c r="C12" s="308"/>
      <c r="D12" s="308"/>
      <c r="E12" s="308"/>
      <c r="F12" s="309"/>
      <c r="G12" s="285" t="s">
        <v>11</v>
      </c>
      <c r="H12" s="286"/>
      <c r="I12" s="286"/>
      <c r="J12" s="286"/>
      <c r="K12" s="286"/>
      <c r="L12" s="286"/>
      <c r="M12" s="286"/>
      <c r="N12" s="286"/>
      <c r="O12" s="286"/>
      <c r="P12" s="286"/>
      <c r="Q12" s="286"/>
      <c r="R12" s="286"/>
      <c r="S12" s="286"/>
      <c r="T12" s="286"/>
      <c r="U12" s="286"/>
      <c r="V12" s="286"/>
      <c r="W12" s="286"/>
      <c r="X12" s="287"/>
    </row>
    <row r="13" spans="1:51" s="5" customFormat="1" ht="15.5" x14ac:dyDescent="0.35">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5" customHeight="1" x14ac:dyDescent="0.45">
      <c r="B14" s="288" t="s">
        <v>12</v>
      </c>
      <c r="C14" s="288"/>
      <c r="D14" s="288"/>
      <c r="E14" s="288"/>
      <c r="F14" s="288"/>
      <c r="G14" s="288"/>
      <c r="H14" s="288"/>
      <c r="I14" s="288"/>
      <c r="J14" s="288"/>
      <c r="K14" s="288"/>
      <c r="L14" s="288"/>
      <c r="M14" s="288"/>
      <c r="N14" s="288"/>
      <c r="O14" s="288"/>
      <c r="P14" s="288"/>
      <c r="Q14" s="289"/>
      <c r="R14" s="295" t="s">
        <v>13</v>
      </c>
      <c r="S14" s="296"/>
      <c r="T14" s="296"/>
      <c r="U14" s="296"/>
      <c r="V14" s="296"/>
      <c r="W14" s="296"/>
      <c r="X14" s="297"/>
    </row>
    <row r="15" spans="1:51" s="14" customFormat="1" ht="14" x14ac:dyDescent="0.3">
      <c r="B15" s="310" t="s">
        <v>14</v>
      </c>
      <c r="C15" s="310"/>
      <c r="D15" s="310"/>
      <c r="E15" s="310"/>
      <c r="F15" s="310"/>
      <c r="G15" s="310"/>
      <c r="H15" s="310"/>
      <c r="I15" s="310"/>
      <c r="J15" s="310"/>
      <c r="K15" s="310"/>
      <c r="L15" s="311" t="s">
        <v>15</v>
      </c>
      <c r="M15" s="311"/>
      <c r="N15" s="311"/>
      <c r="O15" s="311"/>
      <c r="P15" s="311"/>
      <c r="Q15" s="311"/>
      <c r="R15" s="311" t="s">
        <v>16</v>
      </c>
      <c r="S15" s="311"/>
      <c r="T15" s="311"/>
      <c r="U15" s="311"/>
      <c r="V15" s="311" t="s">
        <v>17</v>
      </c>
      <c r="W15" s="311"/>
      <c r="X15" s="311"/>
    </row>
    <row r="16" spans="1:51" s="14" customFormat="1" ht="14" x14ac:dyDescent="0.3">
      <c r="B16" s="310"/>
      <c r="C16" s="310"/>
      <c r="D16" s="310"/>
      <c r="E16" s="310"/>
      <c r="F16" s="310"/>
      <c r="G16" s="310"/>
      <c r="H16" s="310"/>
      <c r="I16" s="310"/>
      <c r="J16" s="310"/>
      <c r="K16" s="310"/>
      <c r="L16" s="311"/>
      <c r="M16" s="311"/>
      <c r="N16" s="311"/>
      <c r="O16" s="311"/>
      <c r="P16" s="311"/>
      <c r="Q16" s="311"/>
      <c r="R16" s="311"/>
      <c r="S16" s="311"/>
      <c r="T16" s="311"/>
      <c r="U16" s="311"/>
      <c r="V16" s="311"/>
      <c r="W16" s="311"/>
      <c r="X16" s="311"/>
    </row>
    <row r="17" spans="1:26" s="14" customFormat="1" ht="14" x14ac:dyDescent="0.3">
      <c r="B17" s="310"/>
      <c r="C17" s="310"/>
      <c r="D17" s="310"/>
      <c r="E17" s="310"/>
      <c r="F17" s="310"/>
      <c r="G17" s="310"/>
      <c r="H17" s="310"/>
      <c r="I17" s="310"/>
      <c r="J17" s="310"/>
      <c r="K17" s="310"/>
      <c r="L17" s="311"/>
      <c r="M17" s="311"/>
      <c r="N17" s="311"/>
      <c r="O17" s="311"/>
      <c r="P17" s="311"/>
      <c r="Q17" s="311"/>
      <c r="R17" s="311"/>
      <c r="S17" s="311"/>
      <c r="T17" s="311"/>
      <c r="U17" s="311"/>
      <c r="V17" s="311"/>
      <c r="W17" s="311"/>
      <c r="X17" s="311"/>
    </row>
    <row r="18" spans="1:26" s="13" customFormat="1" ht="23.25" customHeight="1" x14ac:dyDescent="0.45">
      <c r="B18" s="258" t="s">
        <v>18</v>
      </c>
      <c r="C18" s="259"/>
      <c r="D18" s="259"/>
      <c r="E18" s="259"/>
      <c r="F18" s="259"/>
      <c r="G18" s="259"/>
      <c r="H18" s="259"/>
      <c r="I18" s="259"/>
      <c r="J18" s="259"/>
      <c r="K18" s="260"/>
      <c r="L18" s="271" t="s">
        <v>19</v>
      </c>
      <c r="M18" s="272"/>
      <c r="N18" s="272"/>
      <c r="O18" s="272"/>
      <c r="P18" s="272"/>
      <c r="Q18" s="273"/>
      <c r="R18" s="277">
        <v>-100</v>
      </c>
      <c r="S18" s="277"/>
      <c r="T18" s="277"/>
      <c r="U18" s="277"/>
      <c r="V18" s="278" t="s">
        <v>20</v>
      </c>
      <c r="W18" s="277"/>
      <c r="X18" s="277"/>
    </row>
    <row r="19" spans="1:26" s="13" customFormat="1" ht="22.5" x14ac:dyDescent="0.45">
      <c r="B19" s="261"/>
      <c r="C19" s="262"/>
      <c r="D19" s="262"/>
      <c r="E19" s="262"/>
      <c r="F19" s="262"/>
      <c r="G19" s="262"/>
      <c r="H19" s="262"/>
      <c r="I19" s="262"/>
      <c r="J19" s="262"/>
      <c r="K19" s="263"/>
      <c r="L19" s="274"/>
      <c r="M19" s="275"/>
      <c r="N19" s="275"/>
      <c r="O19" s="275"/>
      <c r="P19" s="275"/>
      <c r="Q19" s="276"/>
      <c r="R19" s="277"/>
      <c r="S19" s="277"/>
      <c r="T19" s="277"/>
      <c r="U19" s="277"/>
      <c r="V19" s="277"/>
      <c r="W19" s="277"/>
      <c r="X19" s="277"/>
    </row>
    <row r="20" spans="1:26" s="13" customFormat="1" ht="22.5" x14ac:dyDescent="0.45">
      <c r="B20" s="258" t="s">
        <v>21</v>
      </c>
      <c r="C20" s="259"/>
      <c r="D20" s="259"/>
      <c r="E20" s="259"/>
      <c r="F20" s="259"/>
      <c r="G20" s="259"/>
      <c r="H20" s="259"/>
      <c r="I20" s="259"/>
      <c r="J20" s="259"/>
      <c r="K20" s="260"/>
      <c r="L20" s="271" t="s">
        <v>22</v>
      </c>
      <c r="M20" s="272"/>
      <c r="N20" s="272"/>
      <c r="O20" s="272"/>
      <c r="P20" s="272"/>
      <c r="Q20" s="273"/>
      <c r="R20" s="256">
        <v>100</v>
      </c>
      <c r="S20" s="256"/>
      <c r="T20" s="256"/>
      <c r="U20" s="256"/>
      <c r="V20" s="256" t="s">
        <v>23</v>
      </c>
      <c r="W20" s="256"/>
      <c r="X20" s="256"/>
    </row>
    <row r="21" spans="1:26" s="13" customFormat="1" ht="22.5" x14ac:dyDescent="0.45">
      <c r="B21" s="261"/>
      <c r="C21" s="262"/>
      <c r="D21" s="262"/>
      <c r="E21" s="262"/>
      <c r="F21" s="262"/>
      <c r="G21" s="262"/>
      <c r="H21" s="262"/>
      <c r="I21" s="262"/>
      <c r="J21" s="262"/>
      <c r="K21" s="263"/>
      <c r="L21" s="274"/>
      <c r="M21" s="275"/>
      <c r="N21" s="275"/>
      <c r="O21" s="275"/>
      <c r="P21" s="275"/>
      <c r="Q21" s="276"/>
      <c r="R21" s="256"/>
      <c r="S21" s="256"/>
      <c r="T21" s="256"/>
      <c r="U21" s="256"/>
      <c r="V21" s="256"/>
      <c r="W21" s="256"/>
      <c r="X21" s="256"/>
    </row>
    <row r="22" spans="1:26" ht="18" customHeight="1" x14ac:dyDescent="0.35">
      <c r="B22" s="258" t="s">
        <v>24</v>
      </c>
      <c r="C22" s="259"/>
      <c r="D22" s="259"/>
      <c r="E22" s="259"/>
      <c r="F22" s="259"/>
      <c r="G22" s="259"/>
      <c r="H22" s="259"/>
      <c r="I22" s="259"/>
      <c r="J22" s="259"/>
      <c r="K22" s="260"/>
      <c r="L22" s="264" t="s">
        <v>25</v>
      </c>
      <c r="M22" s="265"/>
      <c r="N22" s="265"/>
      <c r="O22" s="265"/>
      <c r="P22" s="265"/>
      <c r="Q22" s="266"/>
      <c r="R22" s="244">
        <v>-100</v>
      </c>
      <c r="S22" s="245"/>
      <c r="T22" s="245"/>
      <c r="U22" s="246"/>
      <c r="V22" s="270" t="s">
        <v>20</v>
      </c>
      <c r="W22" s="245"/>
      <c r="X22" s="246"/>
    </row>
    <row r="23" spans="1:26" ht="21" customHeight="1" x14ac:dyDescent="0.35">
      <c r="B23" s="261"/>
      <c r="C23" s="262"/>
      <c r="D23" s="262"/>
      <c r="E23" s="262"/>
      <c r="F23" s="262"/>
      <c r="G23" s="262"/>
      <c r="H23" s="262"/>
      <c r="I23" s="262"/>
      <c r="J23" s="262"/>
      <c r="K23" s="263"/>
      <c r="L23" s="267"/>
      <c r="M23" s="268"/>
      <c r="N23" s="268"/>
      <c r="O23" s="268"/>
      <c r="P23" s="268"/>
      <c r="Q23" s="269"/>
      <c r="R23" s="247"/>
      <c r="S23" s="248"/>
      <c r="T23" s="248"/>
      <c r="U23" s="249"/>
      <c r="V23" s="250"/>
      <c r="W23" s="251"/>
      <c r="X23" s="252"/>
    </row>
    <row r="24" spans="1:26" ht="17.5" x14ac:dyDescent="0.35">
      <c r="B24" s="258" t="s">
        <v>26</v>
      </c>
      <c r="C24" s="259"/>
      <c r="D24" s="259"/>
      <c r="E24" s="259"/>
      <c r="F24" s="259"/>
      <c r="G24" s="259"/>
      <c r="H24" s="259"/>
      <c r="I24" s="259"/>
      <c r="J24" s="259"/>
      <c r="K24" s="260"/>
      <c r="L24" s="271" t="s">
        <v>22</v>
      </c>
      <c r="M24" s="272"/>
      <c r="N24" s="272"/>
      <c r="O24" s="272"/>
      <c r="P24" s="272"/>
      <c r="Q24" s="273"/>
      <c r="R24" s="256">
        <v>100</v>
      </c>
      <c r="S24" s="256"/>
      <c r="T24" s="256"/>
      <c r="U24" s="256"/>
      <c r="V24" s="256" t="s">
        <v>23</v>
      </c>
      <c r="W24" s="256"/>
      <c r="X24" s="256"/>
    </row>
    <row r="25" spans="1:26" ht="19.5" customHeight="1" x14ac:dyDescent="0.35">
      <c r="B25" s="261"/>
      <c r="C25" s="262"/>
      <c r="D25" s="262"/>
      <c r="E25" s="262"/>
      <c r="F25" s="262"/>
      <c r="G25" s="262"/>
      <c r="H25" s="262"/>
      <c r="I25" s="262"/>
      <c r="J25" s="262"/>
      <c r="K25" s="263"/>
      <c r="L25" s="274"/>
      <c r="M25" s="275"/>
      <c r="N25" s="275"/>
      <c r="O25" s="275"/>
      <c r="P25" s="275"/>
      <c r="Q25" s="276"/>
      <c r="R25" s="256"/>
      <c r="S25" s="256"/>
      <c r="T25" s="256"/>
      <c r="U25" s="256"/>
      <c r="V25" s="256"/>
      <c r="W25" s="256"/>
      <c r="X25" s="256"/>
    </row>
    <row r="26" spans="1:26" ht="17.149999999999999" customHeight="1" x14ac:dyDescent="0.35">
      <c r="B26" s="232" t="s">
        <v>27</v>
      </c>
      <c r="C26" s="233"/>
      <c r="D26" s="233"/>
      <c r="E26" s="233"/>
      <c r="F26" s="233"/>
      <c r="G26" s="233"/>
      <c r="H26" s="233"/>
      <c r="I26" s="233"/>
      <c r="J26" s="233"/>
      <c r="K26" s="234"/>
      <c r="L26" s="238" t="s">
        <v>28</v>
      </c>
      <c r="M26" s="239"/>
      <c r="N26" s="239"/>
      <c r="O26" s="239"/>
      <c r="P26" s="239"/>
      <c r="Q26" s="240"/>
      <c r="R26" s="244">
        <v>-500</v>
      </c>
      <c r="S26" s="245"/>
      <c r="T26" s="245"/>
      <c r="U26" s="246"/>
      <c r="V26" s="244">
        <v>0</v>
      </c>
      <c r="W26" s="245"/>
      <c r="X26" s="246"/>
    </row>
    <row r="27" spans="1:26" ht="17.149999999999999" customHeight="1" x14ac:dyDescent="0.35">
      <c r="B27" s="235"/>
      <c r="C27" s="236"/>
      <c r="D27" s="236"/>
      <c r="E27" s="236"/>
      <c r="F27" s="236"/>
      <c r="G27" s="236"/>
      <c r="H27" s="236"/>
      <c r="I27" s="236"/>
      <c r="J27" s="236"/>
      <c r="K27" s="237"/>
      <c r="L27" s="241"/>
      <c r="M27" s="242"/>
      <c r="N27" s="242"/>
      <c r="O27" s="242"/>
      <c r="P27" s="242"/>
      <c r="Q27" s="243"/>
      <c r="R27" s="247"/>
      <c r="S27" s="248"/>
      <c r="T27" s="248"/>
      <c r="U27" s="249"/>
      <c r="V27" s="250"/>
      <c r="W27" s="251"/>
      <c r="X27" s="252"/>
    </row>
    <row r="28" spans="1:26" ht="17.149999999999999" customHeight="1" x14ac:dyDescent="0.35">
      <c r="B28" s="232" t="s">
        <v>29</v>
      </c>
      <c r="C28" s="233"/>
      <c r="D28" s="233"/>
      <c r="E28" s="233"/>
      <c r="F28" s="233"/>
      <c r="G28" s="233"/>
      <c r="H28" s="233"/>
      <c r="I28" s="233"/>
      <c r="J28" s="233"/>
      <c r="K28" s="234"/>
      <c r="L28" s="238" t="s">
        <v>30</v>
      </c>
      <c r="M28" s="239"/>
      <c r="N28" s="239"/>
      <c r="O28" s="239"/>
      <c r="P28" s="239"/>
      <c r="Q28" s="240"/>
      <c r="R28" s="256">
        <v>600</v>
      </c>
      <c r="S28" s="256"/>
      <c r="T28" s="256"/>
      <c r="U28" s="256"/>
      <c r="V28" s="256">
        <v>0</v>
      </c>
      <c r="W28" s="256"/>
      <c r="X28" s="256"/>
    </row>
    <row r="29" spans="1:26" ht="17.149999999999999" customHeight="1" x14ac:dyDescent="0.35">
      <c r="B29" s="235"/>
      <c r="C29" s="236"/>
      <c r="D29" s="236"/>
      <c r="E29" s="236"/>
      <c r="F29" s="236"/>
      <c r="G29" s="236"/>
      <c r="H29" s="236"/>
      <c r="I29" s="236"/>
      <c r="J29" s="236"/>
      <c r="K29" s="237"/>
      <c r="L29" s="253"/>
      <c r="M29" s="254"/>
      <c r="N29" s="254"/>
      <c r="O29" s="254"/>
      <c r="P29" s="254"/>
      <c r="Q29" s="255"/>
      <c r="R29" s="256"/>
      <c r="S29" s="256"/>
      <c r="T29" s="256"/>
      <c r="U29" s="256"/>
      <c r="V29" s="256"/>
      <c r="W29" s="256"/>
      <c r="X29" s="256"/>
    </row>
    <row r="30" spans="1:26" ht="30" customHeight="1" x14ac:dyDescent="0.35">
      <c r="B30" s="257" t="s">
        <v>31</v>
      </c>
      <c r="C30" s="257"/>
      <c r="D30" s="257"/>
      <c r="E30" s="257"/>
      <c r="F30" s="257"/>
      <c r="G30" s="257"/>
      <c r="H30" s="257"/>
      <c r="I30" s="257"/>
      <c r="J30" s="257"/>
      <c r="K30" s="257"/>
      <c r="L30" s="257"/>
      <c r="M30" s="257"/>
      <c r="N30" s="257"/>
      <c r="O30" s="257"/>
      <c r="P30" s="257"/>
      <c r="Q30" s="257"/>
      <c r="R30" s="257"/>
      <c r="S30" s="257"/>
      <c r="T30" s="257"/>
      <c r="U30" s="257"/>
      <c r="V30" s="257"/>
      <c r="W30" s="257"/>
      <c r="X30" s="257"/>
    </row>
    <row r="31" spans="1:26" ht="50.25" customHeight="1" x14ac:dyDescent="0.35">
      <c r="A31" s="11" t="s">
        <v>32</v>
      </c>
      <c r="B31" s="1" t="s">
        <v>201</v>
      </c>
      <c r="C31" s="1"/>
      <c r="D31" s="1"/>
      <c r="E31" s="1"/>
      <c r="F31" s="1"/>
      <c r="G31" s="1"/>
      <c r="H31" s="1"/>
      <c r="I31" s="1"/>
      <c r="J31" s="1"/>
      <c r="K31" s="1"/>
      <c r="L31" s="1"/>
      <c r="M31" s="1"/>
      <c r="N31" s="1"/>
      <c r="O31" s="1"/>
      <c r="P31" s="1"/>
      <c r="Q31" s="1"/>
      <c r="R31" s="1"/>
      <c r="S31" s="1"/>
      <c r="T31" s="1"/>
      <c r="U31" s="1"/>
      <c r="V31" s="1"/>
      <c r="W31" s="1"/>
      <c r="X31" s="1"/>
    </row>
    <row r="32" spans="1:26" ht="17.149999999999999" customHeight="1" x14ac:dyDescent="0.35">
      <c r="B32" s="160"/>
      <c r="C32" s="160"/>
      <c r="D32" s="160"/>
      <c r="E32" s="160"/>
      <c r="F32" s="160"/>
      <c r="G32" s="160"/>
      <c r="H32" s="160"/>
      <c r="I32" s="160"/>
      <c r="J32" s="160"/>
      <c r="K32" s="160"/>
      <c r="L32" s="161"/>
      <c r="M32" s="161"/>
      <c r="N32" s="161"/>
      <c r="O32" s="161"/>
      <c r="P32" s="161"/>
      <c r="Q32" s="161"/>
      <c r="R32" s="162"/>
      <c r="S32" s="162"/>
      <c r="T32" s="162"/>
      <c r="U32" s="162"/>
      <c r="V32" s="162"/>
      <c r="W32" s="162"/>
      <c r="X32" s="162"/>
      <c r="Z32" s="12"/>
    </row>
    <row r="33" spans="1:26" s="5" customFormat="1" ht="15" customHeight="1" x14ac:dyDescent="0.35">
      <c r="A33" s="11" t="s">
        <v>33</v>
      </c>
      <c r="B33" s="1" t="s">
        <v>34</v>
      </c>
      <c r="C33" s="1"/>
      <c r="D33" s="1"/>
      <c r="E33" s="1"/>
      <c r="F33" s="1"/>
      <c r="G33" s="1"/>
      <c r="H33" s="1"/>
      <c r="I33" s="1"/>
      <c r="J33" s="1"/>
      <c r="K33" s="1"/>
      <c r="L33" s="1"/>
      <c r="M33" s="1"/>
      <c r="N33" s="1"/>
      <c r="O33" s="1"/>
      <c r="P33" s="1"/>
      <c r="Q33" s="1"/>
      <c r="R33" s="1"/>
      <c r="S33" s="1"/>
      <c r="T33" s="1"/>
      <c r="U33" s="1"/>
      <c r="V33" s="1"/>
      <c r="W33" s="1"/>
      <c r="X33" s="1"/>
      <c r="Y33" s="9"/>
      <c r="Z33" s="312"/>
    </row>
    <row r="34" spans="1:26" s="5" customFormat="1" ht="15.5" x14ac:dyDescent="0.35">
      <c r="A34" s="8"/>
      <c r="B34" s="1"/>
      <c r="C34" s="1"/>
      <c r="D34" s="1"/>
      <c r="E34" s="1"/>
      <c r="F34" s="1"/>
      <c r="G34" s="1"/>
      <c r="H34" s="1"/>
      <c r="I34" s="1"/>
      <c r="J34" s="1"/>
      <c r="K34" s="1"/>
      <c r="L34" s="1"/>
      <c r="M34" s="1"/>
      <c r="N34" s="1"/>
      <c r="O34" s="1"/>
      <c r="P34" s="1"/>
      <c r="Q34" s="1"/>
      <c r="R34" s="1"/>
      <c r="S34" s="1"/>
      <c r="T34" s="1"/>
      <c r="U34" s="1"/>
      <c r="V34" s="1"/>
      <c r="W34" s="1"/>
      <c r="X34" s="1"/>
      <c r="Y34" s="9"/>
      <c r="Z34" s="312"/>
    </row>
    <row r="35" spans="1:26" s="5" customFormat="1" ht="15.5" x14ac:dyDescent="0.35">
      <c r="A35" s="8"/>
      <c r="B35" s="1"/>
      <c r="C35" s="1"/>
      <c r="D35" s="1"/>
      <c r="E35" s="1"/>
      <c r="F35" s="1"/>
      <c r="G35" s="1"/>
      <c r="H35" s="1"/>
      <c r="I35" s="1"/>
      <c r="J35" s="1"/>
      <c r="K35" s="1"/>
      <c r="L35" s="1"/>
      <c r="M35" s="1"/>
      <c r="N35" s="1"/>
      <c r="O35" s="1"/>
      <c r="P35" s="1"/>
      <c r="Q35" s="1"/>
      <c r="R35" s="1"/>
      <c r="S35" s="1"/>
      <c r="T35" s="1"/>
      <c r="U35" s="1"/>
      <c r="V35" s="1"/>
      <c r="W35" s="1"/>
      <c r="X35" s="1"/>
      <c r="Y35" s="9"/>
      <c r="Z35" s="312"/>
    </row>
    <row r="36" spans="1:26" s="5" customFormat="1" ht="15.5" x14ac:dyDescent="0.35">
      <c r="A36" s="8"/>
      <c r="B36" s="1"/>
      <c r="C36" s="1"/>
      <c r="D36" s="1"/>
      <c r="E36" s="1"/>
      <c r="F36" s="1"/>
      <c r="G36" s="1"/>
      <c r="H36" s="1"/>
      <c r="I36" s="1"/>
      <c r="J36" s="1"/>
      <c r="K36" s="1"/>
      <c r="L36" s="1"/>
      <c r="M36" s="1"/>
      <c r="N36" s="1"/>
      <c r="O36" s="1"/>
      <c r="P36" s="1"/>
      <c r="Q36" s="1"/>
      <c r="R36" s="1"/>
      <c r="S36" s="1"/>
      <c r="T36" s="1"/>
      <c r="U36" s="1"/>
      <c r="V36" s="1"/>
      <c r="W36" s="1"/>
      <c r="X36" s="1"/>
      <c r="Y36" s="9"/>
      <c r="Z36" s="312"/>
    </row>
    <row r="37" spans="1:26" s="5" customFormat="1" ht="46.5" customHeight="1" x14ac:dyDescent="0.35">
      <c r="A37" s="8"/>
      <c r="B37" s="1"/>
      <c r="C37" s="1"/>
      <c r="D37" s="1"/>
      <c r="E37" s="1"/>
      <c r="F37" s="1"/>
      <c r="G37" s="1"/>
      <c r="H37" s="1"/>
      <c r="I37" s="1"/>
      <c r="J37" s="1"/>
      <c r="K37" s="1"/>
      <c r="L37" s="1"/>
      <c r="M37" s="1"/>
      <c r="N37" s="1"/>
      <c r="O37" s="1"/>
      <c r="P37" s="1"/>
      <c r="Q37" s="1"/>
      <c r="R37" s="1"/>
      <c r="S37" s="1"/>
      <c r="T37" s="1"/>
      <c r="U37" s="1"/>
      <c r="V37" s="1"/>
      <c r="W37" s="1"/>
      <c r="X37" s="1"/>
      <c r="Y37" s="9"/>
      <c r="Z37" s="312"/>
    </row>
    <row r="38" spans="1:26" s="5" customFormat="1" ht="15.5" x14ac:dyDescent="0.35">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2"/>
    </row>
    <row r="39" spans="1:26" s="5" customFormat="1" ht="15" customHeight="1" x14ac:dyDescent="0.35">
      <c r="A39" s="8" t="s">
        <v>35</v>
      </c>
      <c r="B39" s="1" t="s">
        <v>36</v>
      </c>
      <c r="C39" s="1"/>
      <c r="D39" s="1"/>
      <c r="E39" s="1"/>
      <c r="F39" s="1"/>
      <c r="G39" s="1"/>
      <c r="H39" s="1"/>
      <c r="I39" s="1"/>
      <c r="J39" s="1"/>
      <c r="K39" s="1"/>
      <c r="L39" s="1"/>
      <c r="M39" s="1"/>
      <c r="N39" s="1"/>
      <c r="O39" s="1"/>
      <c r="P39" s="1"/>
      <c r="Q39" s="1"/>
      <c r="R39" s="1"/>
      <c r="S39" s="1"/>
      <c r="T39" s="1"/>
      <c r="U39" s="1"/>
      <c r="V39" s="1"/>
      <c r="W39" s="1"/>
      <c r="X39" s="1"/>
      <c r="Y39" s="9"/>
    </row>
    <row r="40" spans="1:26" s="5" customFormat="1" ht="15.5" x14ac:dyDescent="0.35">
      <c r="A40" s="8"/>
      <c r="B40" s="1"/>
      <c r="C40" s="1"/>
      <c r="D40" s="1"/>
      <c r="E40" s="1"/>
      <c r="F40" s="1"/>
      <c r="G40" s="1"/>
      <c r="H40" s="1"/>
      <c r="I40" s="1"/>
      <c r="J40" s="1"/>
      <c r="K40" s="1"/>
      <c r="L40" s="1"/>
      <c r="M40" s="1"/>
      <c r="N40" s="1"/>
      <c r="O40" s="1"/>
      <c r="P40" s="1"/>
      <c r="Q40" s="1"/>
      <c r="R40" s="1"/>
      <c r="S40" s="1"/>
      <c r="T40" s="1"/>
      <c r="U40" s="1"/>
      <c r="V40" s="1"/>
      <c r="W40" s="1"/>
      <c r="X40" s="1"/>
      <c r="Y40" s="9"/>
    </row>
    <row r="41" spans="1:26" s="5" customFormat="1" ht="15.5" x14ac:dyDescent="0.35">
      <c r="A41" s="8"/>
      <c r="B41" s="1"/>
      <c r="C41" s="1"/>
      <c r="D41" s="1"/>
      <c r="E41" s="1"/>
      <c r="F41" s="1"/>
      <c r="G41" s="1"/>
      <c r="H41" s="1"/>
      <c r="I41" s="1"/>
      <c r="J41" s="1"/>
      <c r="K41" s="1"/>
      <c r="L41" s="1"/>
      <c r="M41" s="1"/>
      <c r="N41" s="1"/>
      <c r="O41" s="1"/>
      <c r="P41" s="1"/>
      <c r="Q41" s="1"/>
      <c r="R41" s="1"/>
      <c r="S41" s="1"/>
      <c r="T41" s="1"/>
      <c r="U41" s="1"/>
      <c r="V41" s="1"/>
      <c r="W41" s="1"/>
      <c r="X41" s="1"/>
      <c r="Y41" s="9"/>
    </row>
    <row r="42" spans="1:26" s="5" customFormat="1" ht="15.5" x14ac:dyDescent="0.35">
      <c r="A42" s="8"/>
      <c r="B42" s="1"/>
      <c r="C42" s="1"/>
      <c r="D42" s="1"/>
      <c r="E42" s="1"/>
      <c r="F42" s="1"/>
      <c r="G42" s="1"/>
      <c r="H42" s="1"/>
      <c r="I42" s="1"/>
      <c r="J42" s="1"/>
      <c r="K42" s="1"/>
      <c r="L42" s="1"/>
      <c r="M42" s="1"/>
      <c r="N42" s="1"/>
      <c r="O42" s="1"/>
      <c r="P42" s="1"/>
      <c r="Q42" s="1"/>
      <c r="R42" s="1"/>
      <c r="S42" s="1"/>
      <c r="T42" s="1"/>
      <c r="U42" s="1"/>
      <c r="V42" s="1"/>
      <c r="W42" s="1"/>
      <c r="X42" s="1"/>
      <c r="Y42" s="9"/>
    </row>
    <row r="43" spans="1:26" s="5" customFormat="1" ht="15.5" x14ac:dyDescent="0.35">
      <c r="A43" s="8"/>
      <c r="B43" s="1"/>
      <c r="C43" s="1"/>
      <c r="D43" s="1"/>
      <c r="E43" s="1"/>
      <c r="F43" s="1"/>
      <c r="G43" s="1"/>
      <c r="H43" s="1"/>
      <c r="I43" s="1"/>
      <c r="J43" s="1"/>
      <c r="K43" s="1"/>
      <c r="L43" s="1"/>
      <c r="M43" s="1"/>
      <c r="N43" s="1"/>
      <c r="O43" s="1"/>
      <c r="P43" s="1"/>
      <c r="Q43" s="1"/>
      <c r="R43" s="1"/>
      <c r="S43" s="1"/>
      <c r="T43" s="1"/>
      <c r="U43" s="1"/>
      <c r="V43" s="1"/>
      <c r="W43" s="1"/>
      <c r="X43" s="1"/>
      <c r="Y43" s="9"/>
    </row>
    <row r="44" spans="1:26" s="5" customFormat="1" ht="15.5" x14ac:dyDescent="0.35">
      <c r="A44" s="8"/>
      <c r="B44" s="1"/>
      <c r="C44" s="1"/>
      <c r="D44" s="1"/>
      <c r="E44" s="1"/>
      <c r="F44" s="1"/>
      <c r="G44" s="1"/>
      <c r="H44" s="1"/>
      <c r="I44" s="1"/>
      <c r="J44" s="1"/>
      <c r="K44" s="1"/>
      <c r="L44" s="1"/>
      <c r="M44" s="1"/>
      <c r="N44" s="1"/>
      <c r="O44" s="1"/>
      <c r="P44" s="1"/>
      <c r="Q44" s="1"/>
      <c r="R44" s="1"/>
      <c r="S44" s="1"/>
      <c r="T44" s="1"/>
      <c r="U44" s="1"/>
      <c r="V44" s="1"/>
      <c r="W44" s="1"/>
      <c r="X44" s="1"/>
      <c r="Y44" s="9"/>
    </row>
    <row r="45" spans="1:26" s="5" customFormat="1" ht="34.5" customHeight="1" x14ac:dyDescent="0.35">
      <c r="A45" s="8"/>
      <c r="B45" s="1"/>
      <c r="C45" s="1"/>
      <c r="D45" s="1"/>
      <c r="E45" s="1"/>
      <c r="F45" s="1"/>
      <c r="G45" s="1"/>
      <c r="H45" s="1"/>
      <c r="I45" s="1"/>
      <c r="J45" s="1"/>
      <c r="K45" s="1"/>
      <c r="L45" s="1"/>
      <c r="M45" s="1"/>
      <c r="N45" s="1"/>
      <c r="O45" s="1"/>
      <c r="P45" s="1"/>
      <c r="Q45" s="1"/>
      <c r="R45" s="1"/>
      <c r="S45" s="1"/>
      <c r="T45" s="1"/>
      <c r="U45" s="1"/>
      <c r="V45" s="1"/>
      <c r="W45" s="1"/>
      <c r="X45" s="1"/>
      <c r="Y45" s="9"/>
    </row>
    <row r="46" spans="1:26" s="5" customFormat="1" ht="15" customHeight="1" x14ac:dyDescent="0.35">
      <c r="A46" s="8" t="s">
        <v>37</v>
      </c>
      <c r="B46" s="1" t="s">
        <v>202</v>
      </c>
      <c r="C46" s="1"/>
      <c r="D46" s="1"/>
      <c r="E46" s="1"/>
      <c r="F46" s="1"/>
      <c r="G46" s="1"/>
      <c r="H46" s="1"/>
      <c r="I46" s="1"/>
      <c r="J46" s="1"/>
      <c r="K46" s="1"/>
      <c r="L46" s="1"/>
      <c r="M46" s="1"/>
      <c r="N46" s="1"/>
      <c r="O46" s="1"/>
      <c r="P46" s="1"/>
      <c r="Q46" s="1"/>
      <c r="R46" s="1"/>
      <c r="S46" s="1"/>
      <c r="T46" s="1"/>
      <c r="U46" s="1"/>
      <c r="V46" s="1"/>
      <c r="W46" s="1"/>
      <c r="X46" s="1"/>
      <c r="Y46" s="9"/>
    </row>
    <row r="47" spans="1:26" s="5" customFormat="1" ht="15.5" x14ac:dyDescent="0.35">
      <c r="A47" s="8"/>
      <c r="B47" s="1"/>
      <c r="C47" s="1"/>
      <c r="D47" s="1"/>
      <c r="E47" s="1"/>
      <c r="F47" s="1"/>
      <c r="G47" s="1"/>
      <c r="H47" s="1"/>
      <c r="I47" s="1"/>
      <c r="J47" s="1"/>
      <c r="K47" s="1"/>
      <c r="L47" s="1"/>
      <c r="M47" s="1"/>
      <c r="N47" s="1"/>
      <c r="O47" s="1"/>
      <c r="P47" s="1"/>
      <c r="Q47" s="1"/>
      <c r="R47" s="1"/>
      <c r="S47" s="1"/>
      <c r="T47" s="1"/>
      <c r="U47" s="1"/>
      <c r="V47" s="1"/>
      <c r="W47" s="1"/>
      <c r="X47" s="1"/>
      <c r="Y47" s="9"/>
    </row>
    <row r="48" spans="1:26" s="5" customFormat="1" ht="36.65" customHeight="1" x14ac:dyDescent="0.35">
      <c r="A48" s="8"/>
      <c r="B48" s="1"/>
      <c r="C48" s="1"/>
      <c r="D48" s="1"/>
      <c r="E48" s="1"/>
      <c r="F48" s="1"/>
      <c r="G48" s="1"/>
      <c r="H48" s="1"/>
      <c r="I48" s="1"/>
      <c r="J48" s="1"/>
      <c r="K48" s="1"/>
      <c r="L48" s="1"/>
      <c r="M48" s="1"/>
      <c r="N48" s="1"/>
      <c r="O48" s="1"/>
      <c r="P48" s="1"/>
      <c r="Q48" s="1"/>
      <c r="R48" s="1"/>
      <c r="S48" s="1"/>
      <c r="T48" s="1"/>
      <c r="U48" s="1"/>
      <c r="V48" s="1"/>
      <c r="W48" s="1"/>
      <c r="X48" s="1"/>
      <c r="Y48" s="9"/>
    </row>
    <row r="49" spans="1:26" s="5" customFormat="1" ht="102" customHeight="1" x14ac:dyDescent="0.35">
      <c r="A49" s="8"/>
      <c r="B49" s="1"/>
      <c r="C49" s="1"/>
      <c r="D49" s="1"/>
      <c r="E49" s="1"/>
      <c r="F49" s="1"/>
      <c r="G49" s="1"/>
      <c r="H49" s="1"/>
      <c r="I49" s="1"/>
      <c r="J49" s="1"/>
      <c r="K49" s="1"/>
      <c r="L49" s="1"/>
      <c r="M49" s="1"/>
      <c r="N49" s="1"/>
      <c r="O49" s="1"/>
      <c r="P49" s="1"/>
      <c r="Q49" s="1"/>
      <c r="R49" s="1"/>
      <c r="S49" s="1"/>
      <c r="T49" s="1"/>
      <c r="U49" s="1"/>
      <c r="V49" s="1"/>
      <c r="W49" s="1"/>
      <c r="X49" s="1"/>
      <c r="Y49" s="9"/>
    </row>
    <row r="50" spans="1:26" s="5" customFormat="1" ht="15" customHeight="1" x14ac:dyDescent="0.35">
      <c r="A50" s="8" t="s">
        <v>38</v>
      </c>
      <c r="B50" s="1" t="s">
        <v>39</v>
      </c>
      <c r="C50" s="1"/>
      <c r="D50" s="1"/>
      <c r="E50" s="1"/>
      <c r="F50" s="1"/>
      <c r="G50" s="1"/>
      <c r="H50" s="1"/>
      <c r="I50" s="1"/>
      <c r="J50" s="1"/>
      <c r="K50" s="1"/>
      <c r="L50" s="1"/>
      <c r="M50" s="1"/>
      <c r="N50" s="1"/>
      <c r="O50" s="1"/>
      <c r="P50" s="1"/>
      <c r="Q50" s="1"/>
      <c r="R50" s="1"/>
      <c r="S50" s="1"/>
      <c r="T50" s="1"/>
      <c r="U50" s="1"/>
      <c r="V50" s="1"/>
      <c r="W50" s="1"/>
      <c r="X50" s="1"/>
      <c r="Y50" s="9"/>
    </row>
    <row r="51" spans="1:26" s="5" customFormat="1" ht="15.65" customHeight="1" x14ac:dyDescent="0.35">
      <c r="A51" s="8"/>
      <c r="B51" s="3"/>
      <c r="C51" s="3"/>
      <c r="D51" s="3"/>
      <c r="E51" s="3"/>
      <c r="F51" s="3"/>
      <c r="G51" s="3"/>
      <c r="H51" s="3"/>
      <c r="I51" s="3"/>
      <c r="J51" s="3"/>
      <c r="K51" s="3"/>
      <c r="L51" s="3"/>
      <c r="M51" s="3"/>
      <c r="N51" s="3"/>
      <c r="O51" s="3"/>
      <c r="P51" s="3"/>
      <c r="Q51" s="3"/>
      <c r="R51" s="3"/>
      <c r="S51" s="3"/>
      <c r="T51" s="3"/>
      <c r="U51" s="3"/>
      <c r="V51" s="3"/>
      <c r="W51" s="3"/>
      <c r="X51" s="3"/>
      <c r="Y51" s="9"/>
    </row>
    <row r="52" spans="1:26" ht="17.5" x14ac:dyDescent="0.35">
      <c r="A52" s="8" t="s">
        <v>40</v>
      </c>
      <c r="B52" s="284" t="s">
        <v>41</v>
      </c>
      <c r="C52" s="284"/>
      <c r="D52" s="284"/>
      <c r="E52" s="284"/>
      <c r="F52" s="284"/>
      <c r="G52" s="284"/>
      <c r="H52" s="284"/>
      <c r="I52" s="284"/>
      <c r="J52" s="284"/>
      <c r="K52" s="284"/>
      <c r="L52" s="284"/>
      <c r="M52" s="284"/>
      <c r="N52" s="284"/>
      <c r="O52" s="284"/>
      <c r="P52" s="284"/>
      <c r="Q52" s="284"/>
      <c r="R52" s="284"/>
      <c r="S52" s="284"/>
      <c r="T52" s="284"/>
      <c r="U52" s="284"/>
      <c r="V52" s="284"/>
      <c r="W52" s="284"/>
      <c r="X52" s="284"/>
      <c r="Z52" s="6"/>
    </row>
    <row r="53" spans="1:26" ht="17.5" x14ac:dyDescent="0.3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49999999999999" customHeight="1" x14ac:dyDescent="0.35">
      <c r="A54" s="5"/>
      <c r="B54" s="294" t="s">
        <v>42</v>
      </c>
      <c r="C54" s="294"/>
      <c r="D54" s="294"/>
      <c r="E54" s="294"/>
      <c r="F54" s="294"/>
      <c r="G54" s="294"/>
      <c r="H54" s="294"/>
      <c r="I54" s="294"/>
      <c r="J54" s="294"/>
      <c r="K54" s="294" t="s">
        <v>43</v>
      </c>
      <c r="L54" s="294"/>
      <c r="M54" s="294"/>
      <c r="N54" s="294"/>
      <c r="O54" s="294"/>
      <c r="P54" s="294"/>
      <c r="Q54" s="294"/>
      <c r="R54" s="294"/>
      <c r="S54" s="294"/>
      <c r="T54" s="294"/>
      <c r="U54" s="294"/>
      <c r="V54" s="294"/>
      <c r="W54" s="294"/>
      <c r="X54" s="294"/>
      <c r="Y54" s="5"/>
    </row>
    <row r="55" spans="1:26" ht="103.5" customHeight="1" x14ac:dyDescent="0.35">
      <c r="A55" s="5"/>
      <c r="B55" s="293" t="s">
        <v>44</v>
      </c>
      <c r="C55" s="293"/>
      <c r="D55" s="293"/>
      <c r="E55" s="293"/>
      <c r="F55" s="293"/>
      <c r="G55" s="293"/>
      <c r="H55" s="293"/>
      <c r="I55" s="293"/>
      <c r="J55" s="293"/>
      <c r="K55" s="293" t="s">
        <v>45</v>
      </c>
      <c r="L55" s="293"/>
      <c r="M55" s="293"/>
      <c r="N55" s="293"/>
      <c r="O55" s="293"/>
      <c r="P55" s="293"/>
      <c r="Q55" s="293"/>
      <c r="R55" s="293"/>
      <c r="S55" s="293"/>
      <c r="T55" s="293"/>
      <c r="U55" s="293"/>
      <c r="V55" s="293"/>
      <c r="W55" s="293"/>
      <c r="X55" s="293"/>
      <c r="Y55" s="5"/>
    </row>
    <row r="56" spans="1:26" ht="119.25" customHeight="1" x14ac:dyDescent="0.35">
      <c r="A56" s="5"/>
      <c r="B56" s="293" t="s">
        <v>46</v>
      </c>
      <c r="C56" s="293"/>
      <c r="D56" s="293"/>
      <c r="E56" s="293"/>
      <c r="F56" s="293"/>
      <c r="G56" s="293"/>
      <c r="H56" s="293"/>
      <c r="I56" s="293"/>
      <c r="J56" s="293"/>
      <c r="K56" s="293" t="s">
        <v>47</v>
      </c>
      <c r="L56" s="293"/>
      <c r="M56" s="293"/>
      <c r="N56" s="293"/>
      <c r="O56" s="293"/>
      <c r="P56" s="293"/>
      <c r="Q56" s="293"/>
      <c r="R56" s="293"/>
      <c r="S56" s="293"/>
      <c r="T56" s="293"/>
      <c r="U56" s="293"/>
      <c r="V56" s="293"/>
      <c r="W56" s="293"/>
      <c r="X56" s="293"/>
      <c r="Y56" s="5"/>
    </row>
    <row r="57" spans="1:26" ht="17.149999999999999"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6" ht="17.149999999999999"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Z33:Z37"/>
    <mergeCell ref="B39:X45"/>
    <mergeCell ref="B52:X52"/>
    <mergeCell ref="B54:J54"/>
    <mergeCell ref="B55:J55"/>
    <mergeCell ref="B50:X50"/>
    <mergeCell ref="B46:X49"/>
    <mergeCell ref="B33:X37"/>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A1:Y1"/>
    <mergeCell ref="A3:X3"/>
    <mergeCell ref="A2:X2"/>
    <mergeCell ref="A5:X6"/>
    <mergeCell ref="B8:X8"/>
    <mergeCell ref="B18:K19"/>
    <mergeCell ref="L18:Q19"/>
    <mergeCell ref="R18:U19"/>
    <mergeCell ref="V18:X19"/>
    <mergeCell ref="B20:K21"/>
    <mergeCell ref="L20:Q21"/>
    <mergeCell ref="R20:U21"/>
    <mergeCell ref="V20:X21"/>
    <mergeCell ref="B22:K23"/>
    <mergeCell ref="L22:Q23"/>
    <mergeCell ref="R22:U23"/>
    <mergeCell ref="V22:X23"/>
    <mergeCell ref="B24:K25"/>
    <mergeCell ref="L24:Q25"/>
    <mergeCell ref="R24:U25"/>
    <mergeCell ref="V24:X25"/>
    <mergeCell ref="B31:X31"/>
    <mergeCell ref="B26:K27"/>
    <mergeCell ref="L26:Q27"/>
    <mergeCell ref="R26:U27"/>
    <mergeCell ref="V26:X27"/>
    <mergeCell ref="B28:K29"/>
    <mergeCell ref="L28:Q29"/>
    <mergeCell ref="R28:U29"/>
    <mergeCell ref="V28:X29"/>
    <mergeCell ref="B30:X30"/>
  </mergeCells>
  <printOptions horizontalCentered="1"/>
  <pageMargins left="0.39370078740157483" right="0.31496062992125984" top="0.59055118110236227" bottom="0.59055118110236227" header="0.31496062992125984" footer="0.27559055118110237"/>
  <pageSetup paperSize="9" orientation="portrait" r:id="rId1"/>
  <headerFooter>
    <oddFooter>&amp;L&amp;"Arial,Regular"&amp;10ACAP/0126/ACAP&amp;C&amp;A
Page &amp;P of &amp;N</oddFooter>
  </headerFooter>
  <rowBreaks count="1" manualBreakCount="1">
    <brk id="37"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heetViews>
  <sheetFormatPr defaultColWidth="9.1796875" defaultRowHeight="15" customHeight="1" outlineLevelRow="1" x14ac:dyDescent="0.35"/>
  <cols>
    <col min="1" max="1" width="2.54296875" style="21" customWidth="1"/>
    <col min="2" max="2" width="6" style="20" customWidth="1"/>
    <col min="3" max="3" width="21.453125" style="19" customWidth="1"/>
    <col min="4" max="4" width="33" style="19" customWidth="1"/>
    <col min="5" max="5" width="19.7265625" style="19" customWidth="1"/>
    <col min="6" max="6" width="28.54296875" style="19" customWidth="1"/>
    <col min="7" max="7" width="25.1796875" style="19" customWidth="1"/>
    <col min="8" max="8" width="17.1796875" style="19" customWidth="1"/>
    <col min="9" max="9" width="12.81640625" style="19" bestFit="1" customWidth="1"/>
    <col min="10" max="10" width="18.54296875" style="19" customWidth="1"/>
    <col min="11" max="16384" width="9.1796875" style="19"/>
  </cols>
  <sheetData>
    <row r="1" spans="1:10" ht="15" customHeight="1" x14ac:dyDescent="0.35">
      <c r="B1" s="88" t="s">
        <v>48</v>
      </c>
      <c r="C1" s="87"/>
      <c r="D1" s="87"/>
      <c r="E1" s="87"/>
      <c r="F1" s="87"/>
      <c r="G1" s="87"/>
      <c r="H1" s="87"/>
      <c r="I1" s="87"/>
    </row>
    <row r="2" spans="1:10" s="14" customFormat="1" ht="15.5" x14ac:dyDescent="0.35">
      <c r="A2" s="86"/>
      <c r="B2" s="313" t="s">
        <v>49</v>
      </c>
      <c r="C2" s="313"/>
      <c r="D2" s="313"/>
      <c r="E2" s="313"/>
      <c r="F2" s="313"/>
      <c r="G2" s="313"/>
      <c r="H2" s="313"/>
      <c r="I2" s="313"/>
    </row>
    <row r="3" spans="1:10" s="14" customFormat="1" ht="12" customHeight="1" x14ac:dyDescent="0.35">
      <c r="A3" s="72"/>
      <c r="B3" s="30"/>
      <c r="D3" s="85"/>
      <c r="E3" s="85"/>
      <c r="F3" s="85"/>
      <c r="G3" s="85"/>
    </row>
    <row r="4" spans="1:10" s="14" customFormat="1" ht="15.5" x14ac:dyDescent="0.35">
      <c r="A4" s="19"/>
      <c r="B4" s="84" t="s">
        <v>50</v>
      </c>
      <c r="C4" s="30"/>
      <c r="D4" s="314"/>
      <c r="E4" s="314"/>
      <c r="F4" s="314"/>
      <c r="G4" s="314"/>
      <c r="H4" s="314"/>
      <c r="I4" s="314"/>
    </row>
    <row r="5" spans="1:10" s="14" customFormat="1" ht="18" customHeight="1" x14ac:dyDescent="0.35">
      <c r="A5" s="19"/>
      <c r="B5" s="315" t="s">
        <v>51</v>
      </c>
      <c r="C5" s="315"/>
      <c r="D5" s="78"/>
      <c r="E5" s="83"/>
      <c r="F5" s="82" t="s">
        <v>52</v>
      </c>
      <c r="G5" s="81"/>
      <c r="H5" s="80"/>
      <c r="I5" s="80"/>
    </row>
    <row r="6" spans="1:10" ht="15.5" x14ac:dyDescent="0.35">
      <c r="B6" s="30"/>
      <c r="C6" s="72"/>
      <c r="D6" s="72"/>
      <c r="E6" s="72"/>
      <c r="F6" s="79" t="s">
        <v>53</v>
      </c>
      <c r="G6" s="78"/>
      <c r="H6" s="77"/>
      <c r="I6" s="77"/>
    </row>
    <row r="7" spans="1:10" ht="15.5" hidden="1" x14ac:dyDescent="0.35">
      <c r="B7" s="163" t="b">
        <v>0</v>
      </c>
      <c r="C7" s="73" t="s">
        <v>54</v>
      </c>
      <c r="D7" s="75"/>
      <c r="E7" s="75"/>
      <c r="F7" s="75"/>
      <c r="G7" s="73" t="s">
        <v>55</v>
      </c>
      <c r="H7" s="74"/>
      <c r="I7" s="73"/>
      <c r="J7" s="73"/>
    </row>
    <row r="8" spans="1:10" ht="15.5" hidden="1" x14ac:dyDescent="0.35">
      <c r="B8" s="76"/>
      <c r="C8" s="75"/>
      <c r="D8" s="75"/>
      <c r="E8" s="75"/>
      <c r="F8" s="75"/>
      <c r="G8" s="73" t="s">
        <v>56</v>
      </c>
      <c r="H8" s="74"/>
      <c r="I8" s="73"/>
      <c r="J8" s="73"/>
    </row>
    <row r="9" spans="1:10" ht="15.5" hidden="1" x14ac:dyDescent="0.35">
      <c r="B9" s="76"/>
      <c r="C9" s="75"/>
      <c r="D9" s="75"/>
      <c r="E9" s="75"/>
      <c r="F9" s="75"/>
      <c r="G9" s="73" t="s">
        <v>57</v>
      </c>
      <c r="H9" s="74"/>
      <c r="I9" s="73"/>
      <c r="J9" s="73"/>
    </row>
    <row r="10" spans="1:10" ht="15.5" hidden="1" x14ac:dyDescent="0.35">
      <c r="B10" s="76"/>
      <c r="C10" s="75"/>
      <c r="D10" s="75"/>
      <c r="E10" s="75"/>
      <c r="F10" s="75"/>
      <c r="G10" s="75"/>
      <c r="H10" s="74"/>
      <c r="I10" s="73"/>
      <c r="J10" s="73"/>
    </row>
    <row r="11" spans="1:10" ht="15.5" hidden="1" x14ac:dyDescent="0.35">
      <c r="B11" s="76"/>
      <c r="C11" s="73"/>
      <c r="D11" s="75"/>
      <c r="E11" s="75"/>
      <c r="F11" s="75"/>
      <c r="G11" s="75"/>
      <c r="H11" s="74"/>
      <c r="I11" s="73"/>
      <c r="J11" s="73"/>
    </row>
    <row r="12" spans="1:10" ht="15.5" x14ac:dyDescent="0.35">
      <c r="B12" s="30"/>
      <c r="C12" s="72"/>
      <c r="D12" s="72"/>
      <c r="E12" s="72"/>
      <c r="F12" s="72"/>
      <c r="G12" s="72"/>
      <c r="H12" s="21"/>
    </row>
    <row r="13" spans="1:10" ht="15" customHeight="1" x14ac:dyDescent="0.35">
      <c r="B13" s="316" t="s">
        <v>58</v>
      </c>
      <c r="C13" s="316"/>
      <c r="D13" s="316"/>
      <c r="E13" s="316"/>
      <c r="F13" s="316"/>
      <c r="G13" s="316"/>
      <c r="H13" s="316"/>
      <c r="I13" s="316"/>
    </row>
    <row r="14" spans="1:10" ht="8.25" customHeight="1" x14ac:dyDescent="0.35">
      <c r="B14" s="316"/>
      <c r="C14" s="316"/>
      <c r="D14" s="316"/>
      <c r="E14" s="316"/>
      <c r="F14" s="316"/>
      <c r="G14" s="316"/>
      <c r="H14" s="316"/>
      <c r="I14" s="316"/>
    </row>
    <row r="15" spans="1:10" ht="15.5" x14ac:dyDescent="0.35">
      <c r="B15" s="41"/>
      <c r="C15" s="317" t="s">
        <v>59</v>
      </c>
      <c r="D15" s="317"/>
      <c r="E15" s="317"/>
      <c r="F15" s="317"/>
      <c r="G15" s="317"/>
      <c r="H15" s="317"/>
      <c r="I15" s="317"/>
    </row>
    <row r="16" spans="1:10" ht="15.5" x14ac:dyDescent="0.35">
      <c r="B16" s="41"/>
      <c r="C16" s="317"/>
      <c r="D16" s="317"/>
      <c r="E16" s="317"/>
      <c r="F16" s="317"/>
      <c r="G16" s="317"/>
      <c r="H16" s="317"/>
      <c r="I16" s="317"/>
    </row>
    <row r="17" spans="1:11" ht="14.25" customHeight="1" x14ac:dyDescent="0.35">
      <c r="A17" s="19"/>
      <c r="B17" s="71"/>
      <c r="C17" s="70"/>
      <c r="D17" s="70"/>
      <c r="E17" s="70"/>
      <c r="F17" s="70"/>
      <c r="G17" s="70"/>
      <c r="H17" s="326" t="s">
        <v>60</v>
      </c>
      <c r="I17" s="327"/>
      <c r="J17" s="69" t="s">
        <v>61</v>
      </c>
      <c r="K17" s="30"/>
    </row>
    <row r="18" spans="1:11" s="30" customFormat="1" ht="39" x14ac:dyDescent="0.3">
      <c r="A18" s="68"/>
      <c r="B18" s="67" t="s">
        <v>62</v>
      </c>
      <c r="C18" s="66" t="s">
        <v>63</v>
      </c>
      <c r="D18" s="66" t="s">
        <v>64</v>
      </c>
      <c r="E18" s="66" t="s">
        <v>65</v>
      </c>
      <c r="F18" s="66" t="s">
        <v>66</v>
      </c>
      <c r="G18" s="66" t="s">
        <v>67</v>
      </c>
      <c r="H18" s="65" t="s">
        <v>16</v>
      </c>
      <c r="I18" s="65" t="s">
        <v>17</v>
      </c>
      <c r="J18" s="65" t="s">
        <v>68</v>
      </c>
    </row>
    <row r="19" spans="1:11" s="61" customFormat="1" ht="138.75" customHeight="1" x14ac:dyDescent="0.35">
      <c r="A19" s="64"/>
      <c r="B19" s="63"/>
      <c r="C19" s="62" t="s">
        <v>69</v>
      </c>
      <c r="D19" s="62" t="s">
        <v>70</v>
      </c>
      <c r="E19" s="62" t="s">
        <v>71</v>
      </c>
      <c r="F19" s="62" t="s">
        <v>72</v>
      </c>
      <c r="G19" s="62" t="s">
        <v>73</v>
      </c>
      <c r="H19" s="328" t="s">
        <v>74</v>
      </c>
      <c r="I19" s="329"/>
      <c r="J19" s="62"/>
    </row>
    <row r="20" spans="1:11" s="38" customFormat="1" ht="13" x14ac:dyDescent="0.3">
      <c r="A20" s="60"/>
      <c r="B20" s="59" t="s">
        <v>75</v>
      </c>
      <c r="C20" s="330" t="s">
        <v>76</v>
      </c>
      <c r="D20" s="331"/>
      <c r="E20" s="331"/>
      <c r="F20" s="331"/>
      <c r="G20" s="332"/>
      <c r="H20" s="210">
        <f>SUM(H21:H35)</f>
        <v>0</v>
      </c>
      <c r="I20" s="191">
        <f>SUM(I21:I35)</f>
        <v>0</v>
      </c>
      <c r="J20" s="192"/>
    </row>
    <row r="21" spans="1:11" s="41" customFormat="1" ht="12.5" x14ac:dyDescent="0.25">
      <c r="A21" s="46"/>
      <c r="B21" s="51" t="s">
        <v>77</v>
      </c>
      <c r="C21" s="44"/>
      <c r="D21" s="43"/>
      <c r="E21" s="42"/>
      <c r="F21" s="42"/>
      <c r="G21" s="42"/>
      <c r="H21" s="193">
        <f>'Annex 5 (Section 1.2)'!D12+'Annex 5 (Section 1.2)'!F12+'Annex 5 (Section 1.2)'!H12+'Annex 5 (Section 1.2)'!J12+'Annex 5 (Section 1.2)'!L12+'Annex 5 (Section 1.2)'!N12</f>
        <v>0</v>
      </c>
      <c r="I21" s="209">
        <f>'Annex 5 (Section 1.2)'!E12+'Annex 5 (Section 1.2)'!G12+'Annex 5 (Section 1.2)'!I12+'Annex 5 (Section 1.2)'!K12+'Annex 5 (Section 1.2)'!M12+'Annex 5 (Section 1.2)'!O12</f>
        <v>0</v>
      </c>
      <c r="J21" s="199" t="str">
        <f t="shared" ref="J21:J35" si="0">IF(I21=0,"",I21/H21)</f>
        <v/>
      </c>
    </row>
    <row r="22" spans="1:11" s="41" customFormat="1" ht="12.5" x14ac:dyDescent="0.25">
      <c r="A22" s="46"/>
      <c r="B22" s="51" t="s">
        <v>78</v>
      </c>
      <c r="C22" s="44"/>
      <c r="D22" s="43"/>
      <c r="E22" s="42"/>
      <c r="F22" s="42"/>
      <c r="G22" s="42"/>
      <c r="H22" s="193">
        <f>'Annex 5 (Section 1.2)'!D13+'Annex 5 (Section 1.2)'!F13+'Annex 5 (Section 1.2)'!H13+'Annex 5 (Section 1.2)'!J13+'Annex 5 (Section 1.2)'!L13+'Annex 5 (Section 1.2)'!N13</f>
        <v>0</v>
      </c>
      <c r="I22" s="209">
        <f>'Annex 5 (Section 1.2)'!E13+'Annex 5 (Section 1.2)'!G13+'Annex 5 (Section 1.2)'!I13+'Annex 5 (Section 1.2)'!K13+'Annex 5 (Section 1.2)'!M13+'Annex 5 (Section 1.2)'!O13</f>
        <v>0</v>
      </c>
      <c r="J22" s="199" t="str">
        <f t="shared" si="0"/>
        <v/>
      </c>
    </row>
    <row r="23" spans="1:11" s="41" customFormat="1" ht="12.5" x14ac:dyDescent="0.25">
      <c r="A23" s="46"/>
      <c r="B23" s="51" t="s">
        <v>79</v>
      </c>
      <c r="C23" s="44"/>
      <c r="D23" s="43"/>
      <c r="E23" s="42"/>
      <c r="F23" s="42"/>
      <c r="G23" s="42"/>
      <c r="H23" s="193">
        <f>'Annex 5 (Section 1.2)'!D14+'Annex 5 (Section 1.2)'!F14+'Annex 5 (Section 1.2)'!H14+'Annex 5 (Section 1.2)'!J14+'Annex 5 (Section 1.2)'!L14+'Annex 5 (Section 1.2)'!N14</f>
        <v>0</v>
      </c>
      <c r="I23" s="209">
        <f>'Annex 5 (Section 1.2)'!E14+'Annex 5 (Section 1.2)'!G14+'Annex 5 (Section 1.2)'!I14+'Annex 5 (Section 1.2)'!K14+'Annex 5 (Section 1.2)'!M14+'Annex 5 (Section 1.2)'!O14</f>
        <v>0</v>
      </c>
      <c r="J23" s="199" t="str">
        <f t="shared" si="0"/>
        <v/>
      </c>
    </row>
    <row r="24" spans="1:11" s="41" customFormat="1" ht="12.5" x14ac:dyDescent="0.25">
      <c r="A24" s="46"/>
      <c r="B24" s="51" t="s">
        <v>80</v>
      </c>
      <c r="C24" s="44"/>
      <c r="D24" s="43"/>
      <c r="E24" s="42"/>
      <c r="F24" s="42"/>
      <c r="G24" s="42"/>
      <c r="H24" s="193">
        <f>'Annex 5 (Section 1.2)'!D15+'Annex 5 (Section 1.2)'!F15+'Annex 5 (Section 1.2)'!H15+'Annex 5 (Section 1.2)'!J15+'Annex 5 (Section 1.2)'!L15+'Annex 5 (Section 1.2)'!N15</f>
        <v>0</v>
      </c>
      <c r="I24" s="209">
        <f>'Annex 5 (Section 1.2)'!E15+'Annex 5 (Section 1.2)'!G15+'Annex 5 (Section 1.2)'!I15+'Annex 5 (Section 1.2)'!K15+'Annex 5 (Section 1.2)'!M15+'Annex 5 (Section 1.2)'!O15</f>
        <v>0</v>
      </c>
      <c r="J24" s="199" t="str">
        <f t="shared" si="0"/>
        <v/>
      </c>
    </row>
    <row r="25" spans="1:11" s="41" customFormat="1" ht="13" x14ac:dyDescent="0.3">
      <c r="A25" s="57"/>
      <c r="B25" s="51" t="s">
        <v>81</v>
      </c>
      <c r="C25" s="44"/>
      <c r="D25" s="43"/>
      <c r="E25" s="42"/>
      <c r="F25" s="42"/>
      <c r="G25" s="42"/>
      <c r="H25" s="193">
        <f>'Annex 5 (Section 1.2)'!D16+'Annex 5 (Section 1.2)'!F16+'Annex 5 (Section 1.2)'!H16+'Annex 5 (Section 1.2)'!J16+'Annex 5 (Section 1.2)'!L16+'Annex 5 (Section 1.2)'!N16</f>
        <v>0</v>
      </c>
      <c r="I25" s="209">
        <f>'Annex 5 (Section 1.2)'!E16+'Annex 5 (Section 1.2)'!G16+'Annex 5 (Section 1.2)'!I16+'Annex 5 (Section 1.2)'!K16+'Annex 5 (Section 1.2)'!M16+'Annex 5 (Section 1.2)'!O16</f>
        <v>0</v>
      </c>
      <c r="J25" s="199" t="str">
        <f t="shared" si="0"/>
        <v/>
      </c>
    </row>
    <row r="26" spans="1:11" s="41" customFormat="1" ht="12.5" hidden="1" outlineLevel="1" x14ac:dyDescent="0.25">
      <c r="A26" s="46"/>
      <c r="B26" s="51" t="s">
        <v>82</v>
      </c>
      <c r="C26" s="44"/>
      <c r="D26" s="43"/>
      <c r="E26" s="42"/>
      <c r="F26" s="42"/>
      <c r="G26" s="42"/>
      <c r="H26" s="193">
        <f>'Annex 5 (Section 1.2)'!D17+'Annex 5 (Section 1.2)'!F17+'Annex 5 (Section 1.2)'!H17+'Annex 5 (Section 1.2)'!J17+'Annex 5 (Section 1.2)'!L17+'Annex 5 (Section 1.2)'!N17</f>
        <v>0</v>
      </c>
      <c r="I26" s="209">
        <f>'Annex 5 (Section 1.2)'!E17+'Annex 5 (Section 1.2)'!G17+'Annex 5 (Section 1.2)'!I17+'Annex 5 (Section 1.2)'!K17+'Annex 5 (Section 1.2)'!M17+'Annex 5 (Section 1.2)'!O17</f>
        <v>0</v>
      </c>
      <c r="J26" s="199" t="str">
        <f t="shared" si="0"/>
        <v/>
      </c>
    </row>
    <row r="27" spans="1:11" s="41" customFormat="1" ht="12.5" hidden="1" outlineLevel="1" x14ac:dyDescent="0.25">
      <c r="A27" s="46"/>
      <c r="B27" s="51" t="s">
        <v>83</v>
      </c>
      <c r="C27" s="44"/>
      <c r="D27" s="43"/>
      <c r="E27" s="42"/>
      <c r="F27" s="42"/>
      <c r="G27" s="42"/>
      <c r="H27" s="193">
        <f>'Annex 5 (Section 1.2)'!D18+'Annex 5 (Section 1.2)'!F18+'Annex 5 (Section 1.2)'!H18+'Annex 5 (Section 1.2)'!J18+'Annex 5 (Section 1.2)'!L18+'Annex 5 (Section 1.2)'!N18</f>
        <v>0</v>
      </c>
      <c r="I27" s="209">
        <f>'Annex 5 (Section 1.2)'!E18+'Annex 5 (Section 1.2)'!G18+'Annex 5 (Section 1.2)'!I18+'Annex 5 (Section 1.2)'!K18+'Annex 5 (Section 1.2)'!M18+'Annex 5 (Section 1.2)'!O18</f>
        <v>0</v>
      </c>
      <c r="J27" s="199" t="str">
        <f t="shared" si="0"/>
        <v/>
      </c>
    </row>
    <row r="28" spans="1:11" s="41" customFormat="1" ht="12.5" hidden="1" outlineLevel="1" x14ac:dyDescent="0.25">
      <c r="A28" s="46"/>
      <c r="B28" s="51" t="s">
        <v>84</v>
      </c>
      <c r="C28" s="44"/>
      <c r="D28" s="43"/>
      <c r="E28" s="42"/>
      <c r="F28" s="42"/>
      <c r="G28" s="42"/>
      <c r="H28" s="193">
        <f>'Annex 5 (Section 1.2)'!D19+'Annex 5 (Section 1.2)'!F19+'Annex 5 (Section 1.2)'!H19+'Annex 5 (Section 1.2)'!J19+'Annex 5 (Section 1.2)'!L19+'Annex 5 (Section 1.2)'!N19</f>
        <v>0</v>
      </c>
      <c r="I28" s="209">
        <f>'Annex 5 (Section 1.2)'!E19+'Annex 5 (Section 1.2)'!G19+'Annex 5 (Section 1.2)'!I19+'Annex 5 (Section 1.2)'!K19+'Annex 5 (Section 1.2)'!M19+'Annex 5 (Section 1.2)'!O19</f>
        <v>0</v>
      </c>
      <c r="J28" s="199" t="str">
        <f t="shared" si="0"/>
        <v/>
      </c>
    </row>
    <row r="29" spans="1:11" s="41" customFormat="1" ht="12.5" hidden="1" outlineLevel="1" x14ac:dyDescent="0.25">
      <c r="A29" s="46"/>
      <c r="B29" s="51" t="s">
        <v>85</v>
      </c>
      <c r="C29" s="44"/>
      <c r="D29" s="43"/>
      <c r="E29" s="42"/>
      <c r="F29" s="42"/>
      <c r="G29" s="42"/>
      <c r="H29" s="193">
        <f>'Annex 5 (Section 1.2)'!D20+'Annex 5 (Section 1.2)'!F20+'Annex 5 (Section 1.2)'!H20+'Annex 5 (Section 1.2)'!J20+'Annex 5 (Section 1.2)'!L20+'Annex 5 (Section 1.2)'!N20</f>
        <v>0</v>
      </c>
      <c r="I29" s="209">
        <f>'Annex 5 (Section 1.2)'!E20+'Annex 5 (Section 1.2)'!G20+'Annex 5 (Section 1.2)'!I20+'Annex 5 (Section 1.2)'!K20+'Annex 5 (Section 1.2)'!M20+'Annex 5 (Section 1.2)'!O20</f>
        <v>0</v>
      </c>
      <c r="J29" s="199" t="str">
        <f t="shared" si="0"/>
        <v/>
      </c>
    </row>
    <row r="30" spans="1:11" s="41" customFormat="1" ht="12.5" hidden="1" outlineLevel="1" x14ac:dyDescent="0.25">
      <c r="A30" s="46"/>
      <c r="B30" s="51" t="s">
        <v>86</v>
      </c>
      <c r="C30" s="44"/>
      <c r="D30" s="43"/>
      <c r="E30" s="42"/>
      <c r="F30" s="42"/>
      <c r="G30" s="42"/>
      <c r="H30" s="193">
        <f>'Annex 5 (Section 1.2)'!D21+'Annex 5 (Section 1.2)'!F21+'Annex 5 (Section 1.2)'!H21+'Annex 5 (Section 1.2)'!J21+'Annex 5 (Section 1.2)'!L21+'Annex 5 (Section 1.2)'!N21</f>
        <v>0</v>
      </c>
      <c r="I30" s="209">
        <f>'Annex 5 (Section 1.2)'!E21+'Annex 5 (Section 1.2)'!G21+'Annex 5 (Section 1.2)'!I21+'Annex 5 (Section 1.2)'!K21+'Annex 5 (Section 1.2)'!M21+'Annex 5 (Section 1.2)'!O21</f>
        <v>0</v>
      </c>
      <c r="J30" s="199" t="str">
        <f t="shared" si="0"/>
        <v/>
      </c>
    </row>
    <row r="31" spans="1:11" s="41" customFormat="1" ht="12.5" hidden="1" outlineLevel="1" x14ac:dyDescent="0.25">
      <c r="A31" s="46"/>
      <c r="B31" s="51" t="s">
        <v>87</v>
      </c>
      <c r="C31" s="44"/>
      <c r="D31" s="43"/>
      <c r="E31" s="42"/>
      <c r="F31" s="42"/>
      <c r="G31" s="42"/>
      <c r="H31" s="193">
        <f>'Annex 5 (Section 1.2)'!D22+'Annex 5 (Section 1.2)'!F22+'Annex 5 (Section 1.2)'!H22+'Annex 5 (Section 1.2)'!J22+'Annex 5 (Section 1.2)'!L22+'Annex 5 (Section 1.2)'!N22</f>
        <v>0</v>
      </c>
      <c r="I31" s="209">
        <f>'Annex 5 (Section 1.2)'!E22+'Annex 5 (Section 1.2)'!G22+'Annex 5 (Section 1.2)'!I22+'Annex 5 (Section 1.2)'!K22+'Annex 5 (Section 1.2)'!M22+'Annex 5 (Section 1.2)'!O22</f>
        <v>0</v>
      </c>
      <c r="J31" s="199" t="str">
        <f t="shared" si="0"/>
        <v/>
      </c>
    </row>
    <row r="32" spans="1:11" s="41" customFormat="1" ht="12.5" hidden="1" outlineLevel="1" x14ac:dyDescent="0.25">
      <c r="A32" s="46"/>
      <c r="B32" s="51" t="s">
        <v>88</v>
      </c>
      <c r="C32" s="44"/>
      <c r="D32" s="43"/>
      <c r="E32" s="42"/>
      <c r="F32" s="42"/>
      <c r="G32" s="42"/>
      <c r="H32" s="193">
        <f>'Annex 5 (Section 1.2)'!D23+'Annex 5 (Section 1.2)'!F23+'Annex 5 (Section 1.2)'!H23+'Annex 5 (Section 1.2)'!J23+'Annex 5 (Section 1.2)'!L23+'Annex 5 (Section 1.2)'!N23</f>
        <v>0</v>
      </c>
      <c r="I32" s="209">
        <f>'Annex 5 (Section 1.2)'!E23+'Annex 5 (Section 1.2)'!G23+'Annex 5 (Section 1.2)'!I23+'Annex 5 (Section 1.2)'!K23+'Annex 5 (Section 1.2)'!M23+'Annex 5 (Section 1.2)'!O23</f>
        <v>0</v>
      </c>
      <c r="J32" s="199" t="str">
        <f t="shared" si="0"/>
        <v/>
      </c>
    </row>
    <row r="33" spans="1:10" s="41" customFormat="1" ht="12.5" hidden="1" outlineLevel="1" x14ac:dyDescent="0.25">
      <c r="A33" s="46"/>
      <c r="B33" s="51" t="s">
        <v>89</v>
      </c>
      <c r="C33" s="44"/>
      <c r="D33" s="43"/>
      <c r="E33" s="42"/>
      <c r="F33" s="42"/>
      <c r="G33" s="42"/>
      <c r="H33" s="193">
        <f>'Annex 5 (Section 1.2)'!D24+'Annex 5 (Section 1.2)'!F24+'Annex 5 (Section 1.2)'!H24+'Annex 5 (Section 1.2)'!J24+'Annex 5 (Section 1.2)'!L24+'Annex 5 (Section 1.2)'!N24</f>
        <v>0</v>
      </c>
      <c r="I33" s="209">
        <f>'Annex 5 (Section 1.2)'!E24+'Annex 5 (Section 1.2)'!G24+'Annex 5 (Section 1.2)'!I24+'Annex 5 (Section 1.2)'!K24+'Annex 5 (Section 1.2)'!M24+'Annex 5 (Section 1.2)'!O24</f>
        <v>0</v>
      </c>
      <c r="J33" s="199" t="str">
        <f t="shared" si="0"/>
        <v/>
      </c>
    </row>
    <row r="34" spans="1:10" s="41" customFormat="1" ht="12.5" hidden="1" outlineLevel="1" x14ac:dyDescent="0.25">
      <c r="A34" s="46"/>
      <c r="B34" s="51" t="s">
        <v>90</v>
      </c>
      <c r="C34" s="44"/>
      <c r="D34" s="43"/>
      <c r="E34" s="42"/>
      <c r="F34" s="42"/>
      <c r="G34" s="42"/>
      <c r="H34" s="193">
        <f>'Annex 5 (Section 1.2)'!D25+'Annex 5 (Section 1.2)'!F25+'Annex 5 (Section 1.2)'!H25+'Annex 5 (Section 1.2)'!J25+'Annex 5 (Section 1.2)'!L25+'Annex 5 (Section 1.2)'!N25</f>
        <v>0</v>
      </c>
      <c r="I34" s="209">
        <f>'Annex 5 (Section 1.2)'!E25+'Annex 5 (Section 1.2)'!G25+'Annex 5 (Section 1.2)'!I25+'Annex 5 (Section 1.2)'!K25+'Annex 5 (Section 1.2)'!M25+'Annex 5 (Section 1.2)'!O25</f>
        <v>0</v>
      </c>
      <c r="J34" s="199" t="str">
        <f t="shared" si="0"/>
        <v/>
      </c>
    </row>
    <row r="35" spans="1:10" s="41" customFormat="1" ht="12.5" hidden="1" outlineLevel="1" x14ac:dyDescent="0.25">
      <c r="A35" s="46"/>
      <c r="B35" s="51" t="s">
        <v>91</v>
      </c>
      <c r="C35" s="44"/>
      <c r="D35" s="43"/>
      <c r="E35" s="42"/>
      <c r="F35" s="42"/>
      <c r="G35" s="42"/>
      <c r="H35" s="193">
        <f>'Annex 5 (Section 1.2)'!D26+'Annex 5 (Section 1.2)'!F26+'Annex 5 (Section 1.2)'!H26+'Annex 5 (Section 1.2)'!J26+'Annex 5 (Section 1.2)'!L26+'Annex 5 (Section 1.2)'!N26</f>
        <v>0</v>
      </c>
      <c r="I35" s="209">
        <f>'Annex 5 (Section 1.2)'!E26+'Annex 5 (Section 1.2)'!G26+'Annex 5 (Section 1.2)'!I26+'Annex 5 (Section 1.2)'!K26+'Annex 5 (Section 1.2)'!M26+'Annex 5 (Section 1.2)'!O26</f>
        <v>0</v>
      </c>
      <c r="J35" s="199" t="str">
        <f t="shared" si="0"/>
        <v/>
      </c>
    </row>
    <row r="36" spans="1:10" s="52" customFormat="1" ht="13" collapsed="1" x14ac:dyDescent="0.3">
      <c r="A36" s="54"/>
      <c r="B36" s="58" t="s">
        <v>92</v>
      </c>
      <c r="C36" s="330" t="s">
        <v>93</v>
      </c>
      <c r="D36" s="331"/>
      <c r="E36" s="331"/>
      <c r="F36" s="331"/>
      <c r="G36" s="332"/>
      <c r="H36" s="211">
        <f>SUM(H37:H46)</f>
        <v>0</v>
      </c>
      <c r="I36" s="194"/>
      <c r="J36" s="192"/>
    </row>
    <row r="37" spans="1:10" s="41" customFormat="1" ht="12.5" x14ac:dyDescent="0.25">
      <c r="A37" s="46"/>
      <c r="B37" s="51" t="s">
        <v>94</v>
      </c>
      <c r="C37" s="44"/>
      <c r="D37" s="43"/>
      <c r="E37" s="42"/>
      <c r="F37" s="42"/>
      <c r="G37" s="42"/>
      <c r="H37" s="193">
        <f>'Annex 5 (Section 1.2)'!D28+'Annex 5 (Section 1.2)'!F28+'Annex 5 (Section 1.2)'!H28+'Annex 5 (Section 1.2)'!J28+'Annex 5 (Section 1.2)'!L28+'Annex 5 (Section 1.2)'!N28</f>
        <v>0</v>
      </c>
      <c r="I37" s="209"/>
      <c r="J37" s="195"/>
    </row>
    <row r="38" spans="1:10" s="41" customFormat="1" ht="12.5" x14ac:dyDescent="0.25">
      <c r="A38" s="46"/>
      <c r="B38" s="51" t="s">
        <v>95</v>
      </c>
      <c r="C38" s="44"/>
      <c r="D38" s="43"/>
      <c r="E38" s="42"/>
      <c r="F38" s="42"/>
      <c r="G38" s="42"/>
      <c r="H38" s="193">
        <f>'Annex 5 (Section 1.2)'!D29+'Annex 5 (Section 1.2)'!F29+'Annex 5 (Section 1.2)'!H29+'Annex 5 (Section 1.2)'!J29+'Annex 5 (Section 1.2)'!L29+'Annex 5 (Section 1.2)'!N29</f>
        <v>0</v>
      </c>
      <c r="I38" s="209"/>
      <c r="J38" s="195"/>
    </row>
    <row r="39" spans="1:10" s="41" customFormat="1" ht="12.5" x14ac:dyDescent="0.25">
      <c r="A39" s="46"/>
      <c r="B39" s="51" t="s">
        <v>96</v>
      </c>
      <c r="C39" s="44"/>
      <c r="D39" s="43"/>
      <c r="E39" s="42"/>
      <c r="F39" s="42"/>
      <c r="G39" s="42"/>
      <c r="H39" s="193">
        <f>'Annex 5 (Section 1.2)'!D30+'Annex 5 (Section 1.2)'!F30+'Annex 5 (Section 1.2)'!H30+'Annex 5 (Section 1.2)'!J30+'Annex 5 (Section 1.2)'!L30+'Annex 5 (Section 1.2)'!N30</f>
        <v>0</v>
      </c>
      <c r="I39" s="209"/>
      <c r="J39" s="195"/>
    </row>
    <row r="40" spans="1:10" s="41" customFormat="1" ht="12.5" x14ac:dyDescent="0.25">
      <c r="A40" s="46"/>
      <c r="B40" s="51" t="s">
        <v>97</v>
      </c>
      <c r="C40" s="44"/>
      <c r="D40" s="43"/>
      <c r="E40" s="42"/>
      <c r="F40" s="42"/>
      <c r="G40" s="42"/>
      <c r="H40" s="193">
        <f>'Annex 5 (Section 1.2)'!D31+'Annex 5 (Section 1.2)'!F31+'Annex 5 (Section 1.2)'!H31+'Annex 5 (Section 1.2)'!J31+'Annex 5 (Section 1.2)'!L31+'Annex 5 (Section 1.2)'!N31</f>
        <v>0</v>
      </c>
      <c r="I40" s="209"/>
      <c r="J40" s="195"/>
    </row>
    <row r="41" spans="1:10" s="41" customFormat="1" ht="13" x14ac:dyDescent="0.3">
      <c r="A41" s="57"/>
      <c r="B41" s="51" t="s">
        <v>98</v>
      </c>
      <c r="C41" s="44"/>
      <c r="D41" s="43"/>
      <c r="E41" s="42"/>
      <c r="F41" s="42"/>
      <c r="G41" s="42"/>
      <c r="H41" s="193">
        <f>'Annex 5 (Section 1.2)'!D32+'Annex 5 (Section 1.2)'!F32+'Annex 5 (Section 1.2)'!H32+'Annex 5 (Section 1.2)'!J32+'Annex 5 (Section 1.2)'!L32+'Annex 5 (Section 1.2)'!N32</f>
        <v>0</v>
      </c>
      <c r="I41" s="209"/>
      <c r="J41" s="195"/>
    </row>
    <row r="42" spans="1:10" s="41" customFormat="1" ht="12.5" hidden="1" outlineLevel="1" x14ac:dyDescent="0.25">
      <c r="A42" s="46"/>
      <c r="B42" s="51" t="s">
        <v>99</v>
      </c>
      <c r="C42" s="44"/>
      <c r="D42" s="43"/>
      <c r="E42" s="42"/>
      <c r="F42" s="42"/>
      <c r="G42" s="42"/>
      <c r="H42" s="193">
        <f>'Annex 5 (Section 1.2)'!D33+'Annex 5 (Section 1.2)'!F33+'Annex 5 (Section 1.2)'!H33+'Annex 5 (Section 1.2)'!J33+'Annex 5 (Section 1.2)'!L33+'Annex 5 (Section 1.2)'!N33</f>
        <v>0</v>
      </c>
      <c r="I42" s="209"/>
      <c r="J42" s="195"/>
    </row>
    <row r="43" spans="1:10" s="41" customFormat="1" ht="12.5" hidden="1" outlineLevel="1" x14ac:dyDescent="0.25">
      <c r="A43" s="46"/>
      <c r="B43" s="51" t="s">
        <v>100</v>
      </c>
      <c r="C43" s="44"/>
      <c r="D43" s="43"/>
      <c r="E43" s="42"/>
      <c r="F43" s="42"/>
      <c r="G43" s="42"/>
      <c r="H43" s="193">
        <f>'Annex 5 (Section 1.2)'!D34+'Annex 5 (Section 1.2)'!F34+'Annex 5 (Section 1.2)'!H34+'Annex 5 (Section 1.2)'!J34+'Annex 5 (Section 1.2)'!L34+'Annex 5 (Section 1.2)'!N34</f>
        <v>0</v>
      </c>
      <c r="I43" s="209"/>
      <c r="J43" s="195"/>
    </row>
    <row r="44" spans="1:10" s="41" customFormat="1" ht="12.5" hidden="1" outlineLevel="1" x14ac:dyDescent="0.25">
      <c r="A44" s="46"/>
      <c r="B44" s="51" t="s">
        <v>101</v>
      </c>
      <c r="C44" s="44"/>
      <c r="D44" s="43"/>
      <c r="E44" s="42"/>
      <c r="F44" s="42"/>
      <c r="G44" s="42"/>
      <c r="H44" s="193">
        <f>'Annex 5 (Section 1.2)'!D35+'Annex 5 (Section 1.2)'!F35+'Annex 5 (Section 1.2)'!H35+'Annex 5 (Section 1.2)'!J35+'Annex 5 (Section 1.2)'!L35+'Annex 5 (Section 1.2)'!N35</f>
        <v>0</v>
      </c>
      <c r="I44" s="209"/>
      <c r="J44" s="195"/>
    </row>
    <row r="45" spans="1:10" s="41" customFormat="1" ht="12.5" hidden="1" outlineLevel="1" x14ac:dyDescent="0.25">
      <c r="A45" s="46"/>
      <c r="B45" s="51" t="s">
        <v>102</v>
      </c>
      <c r="C45" s="44"/>
      <c r="D45" s="43"/>
      <c r="E45" s="42"/>
      <c r="F45" s="42"/>
      <c r="G45" s="42"/>
      <c r="H45" s="193">
        <f>'Annex 5 (Section 1.2)'!D36+'Annex 5 (Section 1.2)'!F36+'Annex 5 (Section 1.2)'!H36+'Annex 5 (Section 1.2)'!J36+'Annex 5 (Section 1.2)'!L36+'Annex 5 (Section 1.2)'!N36</f>
        <v>0</v>
      </c>
      <c r="I45" s="209"/>
      <c r="J45" s="195"/>
    </row>
    <row r="46" spans="1:10" s="41" customFormat="1" ht="12.5" hidden="1" outlineLevel="1" x14ac:dyDescent="0.25">
      <c r="A46" s="46"/>
      <c r="B46" s="51" t="s">
        <v>103</v>
      </c>
      <c r="C46" s="44"/>
      <c r="D46" s="43"/>
      <c r="E46" s="42"/>
      <c r="F46" s="42"/>
      <c r="G46" s="42"/>
      <c r="H46" s="193">
        <f>'Annex 5 (Section 1.2)'!D37+'Annex 5 (Section 1.2)'!F37+'Annex 5 (Section 1.2)'!H37+'Annex 5 (Section 1.2)'!J37+'Annex 5 (Section 1.2)'!L37+'Annex 5 (Section 1.2)'!N37</f>
        <v>0</v>
      </c>
      <c r="I46" s="209"/>
      <c r="J46" s="195"/>
    </row>
    <row r="47" spans="1:10" s="52" customFormat="1" ht="13" collapsed="1" x14ac:dyDescent="0.3">
      <c r="A47" s="54"/>
      <c r="B47" s="58" t="s">
        <v>104</v>
      </c>
      <c r="C47" s="330" t="s">
        <v>105</v>
      </c>
      <c r="D47" s="331"/>
      <c r="E47" s="331"/>
      <c r="F47" s="331"/>
      <c r="G47" s="331"/>
      <c r="H47" s="211">
        <f>SUM(H48:H57)</f>
        <v>0</v>
      </c>
      <c r="I47" s="194"/>
      <c r="J47" s="192"/>
    </row>
    <row r="48" spans="1:10" s="41" customFormat="1" ht="12.5" x14ac:dyDescent="0.25">
      <c r="A48" s="46"/>
      <c r="B48" s="51" t="s">
        <v>106</v>
      </c>
      <c r="C48" s="44"/>
      <c r="D48" s="43"/>
      <c r="E48" s="42"/>
      <c r="F48" s="42"/>
      <c r="G48" s="42"/>
      <c r="H48" s="193">
        <f>'Annex 5 (Section 1.2)'!D39+'Annex 5 (Section 1.2)'!F39+'Annex 5 (Section 1.2)'!H39+'Annex 5 (Section 1.2)'!J39+'Annex 5 (Section 1.2)'!L39+'Annex 5 (Section 1.2)'!N39</f>
        <v>0</v>
      </c>
      <c r="I48" s="209"/>
      <c r="J48" s="195"/>
    </row>
    <row r="49" spans="1:10" s="41" customFormat="1" ht="12.5" x14ac:dyDescent="0.25">
      <c r="A49" s="46"/>
      <c r="B49" s="51" t="s">
        <v>107</v>
      </c>
      <c r="C49" s="44"/>
      <c r="D49" s="43"/>
      <c r="E49" s="42"/>
      <c r="F49" s="42"/>
      <c r="G49" s="42"/>
      <c r="H49" s="193">
        <f>'Annex 5 (Section 1.2)'!D40+'Annex 5 (Section 1.2)'!F40+'Annex 5 (Section 1.2)'!H40+'Annex 5 (Section 1.2)'!J40+'Annex 5 (Section 1.2)'!L40+'Annex 5 (Section 1.2)'!N40</f>
        <v>0</v>
      </c>
      <c r="I49" s="209"/>
      <c r="J49" s="195"/>
    </row>
    <row r="50" spans="1:10" s="41" customFormat="1" ht="12.5" x14ac:dyDescent="0.25">
      <c r="A50" s="46"/>
      <c r="B50" s="51" t="s">
        <v>108</v>
      </c>
      <c r="C50" s="44"/>
      <c r="D50" s="43"/>
      <c r="E50" s="42"/>
      <c r="F50" s="42"/>
      <c r="G50" s="42"/>
      <c r="H50" s="193">
        <f>'Annex 5 (Section 1.2)'!D41+'Annex 5 (Section 1.2)'!F41+'Annex 5 (Section 1.2)'!H41+'Annex 5 (Section 1.2)'!J41+'Annex 5 (Section 1.2)'!L41+'Annex 5 (Section 1.2)'!N41</f>
        <v>0</v>
      </c>
      <c r="I50" s="209"/>
      <c r="J50" s="195"/>
    </row>
    <row r="51" spans="1:10" s="41" customFormat="1" ht="12.5" x14ac:dyDescent="0.25">
      <c r="A51" s="46"/>
      <c r="B51" s="51" t="s">
        <v>109</v>
      </c>
      <c r="C51" s="44"/>
      <c r="D51" s="43"/>
      <c r="E51" s="42"/>
      <c r="F51" s="42"/>
      <c r="G51" s="42"/>
      <c r="H51" s="193">
        <f>'Annex 5 (Section 1.2)'!D42+'Annex 5 (Section 1.2)'!F42+'Annex 5 (Section 1.2)'!H42+'Annex 5 (Section 1.2)'!J42+'Annex 5 (Section 1.2)'!L42+'Annex 5 (Section 1.2)'!N42</f>
        <v>0</v>
      </c>
      <c r="I51" s="209"/>
      <c r="J51" s="195"/>
    </row>
    <row r="52" spans="1:10" s="41" customFormat="1" ht="13" x14ac:dyDescent="0.3">
      <c r="A52" s="57"/>
      <c r="B52" s="51" t="s">
        <v>110</v>
      </c>
      <c r="C52" s="44"/>
      <c r="D52" s="43"/>
      <c r="E52" s="42"/>
      <c r="F52" s="42"/>
      <c r="G52" s="42"/>
      <c r="H52" s="193">
        <f>'Annex 5 (Section 1.2)'!D43+'Annex 5 (Section 1.2)'!F43+'Annex 5 (Section 1.2)'!H43+'Annex 5 (Section 1.2)'!J43+'Annex 5 (Section 1.2)'!L43+'Annex 5 (Section 1.2)'!N43</f>
        <v>0</v>
      </c>
      <c r="I52" s="209"/>
      <c r="J52" s="195"/>
    </row>
    <row r="53" spans="1:10" s="41" customFormat="1" ht="12.5" hidden="1" outlineLevel="1" x14ac:dyDescent="0.25">
      <c r="A53" s="46"/>
      <c r="B53" s="51" t="s">
        <v>111</v>
      </c>
      <c r="C53" s="44"/>
      <c r="D53" s="43"/>
      <c r="E53" s="42"/>
      <c r="F53" s="42"/>
      <c r="G53" s="42"/>
      <c r="H53" s="193">
        <f>'Annex 5 (Section 1.2)'!D44+'Annex 5 (Section 1.2)'!F44+'Annex 5 (Section 1.2)'!H44+'Annex 5 (Section 1.2)'!J44+'Annex 5 (Section 1.2)'!L44+'Annex 5 (Section 1.2)'!N44</f>
        <v>0</v>
      </c>
      <c r="I53" s="209"/>
      <c r="J53" s="195"/>
    </row>
    <row r="54" spans="1:10" s="41" customFormat="1" ht="12.5" hidden="1" outlineLevel="1" x14ac:dyDescent="0.25">
      <c r="A54" s="46"/>
      <c r="B54" s="51" t="s">
        <v>112</v>
      </c>
      <c r="C54" s="44"/>
      <c r="D54" s="43"/>
      <c r="E54" s="42"/>
      <c r="F54" s="42"/>
      <c r="G54" s="42"/>
      <c r="H54" s="193">
        <f>'Annex 5 (Section 1.2)'!D45+'Annex 5 (Section 1.2)'!F45+'Annex 5 (Section 1.2)'!H45+'Annex 5 (Section 1.2)'!J45+'Annex 5 (Section 1.2)'!L45+'Annex 5 (Section 1.2)'!N45</f>
        <v>0</v>
      </c>
      <c r="I54" s="209"/>
      <c r="J54" s="195"/>
    </row>
    <row r="55" spans="1:10" s="41" customFormat="1" ht="12.5" hidden="1" outlineLevel="1" x14ac:dyDescent="0.25">
      <c r="A55" s="46"/>
      <c r="B55" s="51" t="s">
        <v>113</v>
      </c>
      <c r="C55" s="44"/>
      <c r="D55" s="43"/>
      <c r="E55" s="42"/>
      <c r="F55" s="42"/>
      <c r="G55" s="42"/>
      <c r="H55" s="193">
        <f>'Annex 5 (Section 1.2)'!D46+'Annex 5 (Section 1.2)'!F46+'Annex 5 (Section 1.2)'!H46+'Annex 5 (Section 1.2)'!J46+'Annex 5 (Section 1.2)'!L46+'Annex 5 (Section 1.2)'!N46</f>
        <v>0</v>
      </c>
      <c r="I55" s="209"/>
      <c r="J55" s="195"/>
    </row>
    <row r="56" spans="1:10" s="41" customFormat="1" ht="12.5" hidden="1" outlineLevel="1" x14ac:dyDescent="0.25">
      <c r="A56" s="46"/>
      <c r="B56" s="51" t="s">
        <v>114</v>
      </c>
      <c r="C56" s="44"/>
      <c r="D56" s="43"/>
      <c r="E56" s="42"/>
      <c r="F56" s="42"/>
      <c r="G56" s="42"/>
      <c r="H56" s="193">
        <f>'Annex 5 (Section 1.2)'!D47+'Annex 5 (Section 1.2)'!F47+'Annex 5 (Section 1.2)'!H47+'Annex 5 (Section 1.2)'!J47+'Annex 5 (Section 1.2)'!L47+'Annex 5 (Section 1.2)'!N47</f>
        <v>0</v>
      </c>
      <c r="I56" s="209"/>
      <c r="J56" s="195"/>
    </row>
    <row r="57" spans="1:10" s="41" customFormat="1" ht="12.5" hidden="1" outlineLevel="1" x14ac:dyDescent="0.25">
      <c r="A57" s="46"/>
      <c r="B57" s="51" t="s">
        <v>115</v>
      </c>
      <c r="C57" s="44"/>
      <c r="D57" s="43"/>
      <c r="E57" s="42"/>
      <c r="F57" s="42"/>
      <c r="G57" s="42"/>
      <c r="H57" s="193">
        <f>'Annex 5 (Section 1.2)'!D48+'Annex 5 (Section 1.2)'!F48+'Annex 5 (Section 1.2)'!H48+'Annex 5 (Section 1.2)'!J48+'Annex 5 (Section 1.2)'!L48+'Annex 5 (Section 1.2)'!N48</f>
        <v>0</v>
      </c>
      <c r="I57" s="209"/>
      <c r="J57" s="195"/>
    </row>
    <row r="58" spans="1:10" s="52" customFormat="1" ht="22.5" customHeight="1" collapsed="1" x14ac:dyDescent="0.3">
      <c r="A58" s="54"/>
      <c r="B58" s="53" t="s">
        <v>116</v>
      </c>
      <c r="C58" s="318" t="s">
        <v>117</v>
      </c>
      <c r="D58" s="319"/>
      <c r="E58" s="319"/>
      <c r="F58" s="319"/>
      <c r="G58" s="319"/>
      <c r="H58" s="211">
        <f>SUM(H59:H73)</f>
        <v>0</v>
      </c>
      <c r="I58" s="194">
        <f>SUM(I59:I73)</f>
        <v>0</v>
      </c>
      <c r="J58" s="192"/>
    </row>
    <row r="59" spans="1:10" s="41" customFormat="1" ht="12.5" x14ac:dyDescent="0.25">
      <c r="A59" s="46"/>
      <c r="B59" s="51" t="s">
        <v>118</v>
      </c>
      <c r="C59" s="44"/>
      <c r="D59" s="43"/>
      <c r="E59" s="42"/>
      <c r="F59" s="42"/>
      <c r="G59" s="44"/>
      <c r="H59" s="193">
        <f>'Annex 5 (Section 1.2)'!D50+'Annex 5 (Section 1.2)'!F50+'Annex 5 (Section 1.2)'!H50+'Annex 5 (Section 1.2)'!J50+'Annex 5 (Section 1.2)'!L50+'Annex 5 (Section 1.2)'!N50</f>
        <v>0</v>
      </c>
      <c r="I59" s="209">
        <f>'Annex 5 (Section 1.2)'!E50+'Annex 5 (Section 1.2)'!G50+'Annex 5 (Section 1.2)'!I50+'Annex 5 (Section 1.2)'!K50+'Annex 5 (Section 1.2)'!M50+'Annex 5 (Section 1.2)'!O50</f>
        <v>0</v>
      </c>
      <c r="J59" s="199" t="str">
        <f t="shared" ref="J59:J73" si="1">IF(I59=0,"",I59/H59)</f>
        <v/>
      </c>
    </row>
    <row r="60" spans="1:10" s="41" customFormat="1" ht="12.5" x14ac:dyDescent="0.25">
      <c r="A60" s="46"/>
      <c r="B60" s="51" t="s">
        <v>119</v>
      </c>
      <c r="C60" s="44"/>
      <c r="D60" s="43"/>
      <c r="E60" s="42"/>
      <c r="F60" s="42"/>
      <c r="G60" s="55"/>
      <c r="H60" s="193">
        <f>'Annex 5 (Section 1.2)'!D51+'Annex 5 (Section 1.2)'!F51+'Annex 5 (Section 1.2)'!H51+'Annex 5 (Section 1.2)'!J51+'Annex 5 (Section 1.2)'!L51+'Annex 5 (Section 1.2)'!N51</f>
        <v>0</v>
      </c>
      <c r="I60" s="209">
        <f>'Annex 5 (Section 1.2)'!E51+'Annex 5 (Section 1.2)'!G51+'Annex 5 (Section 1.2)'!I51+'Annex 5 (Section 1.2)'!K51+'Annex 5 (Section 1.2)'!M51+'Annex 5 (Section 1.2)'!O51</f>
        <v>0</v>
      </c>
      <c r="J60" s="199" t="str">
        <f t="shared" si="1"/>
        <v/>
      </c>
    </row>
    <row r="61" spans="1:10" s="41" customFormat="1" ht="12.5" x14ac:dyDescent="0.25">
      <c r="A61" s="46"/>
      <c r="B61" s="51" t="s">
        <v>120</v>
      </c>
      <c r="C61" s="44"/>
      <c r="D61" s="43"/>
      <c r="E61" s="42"/>
      <c r="F61" s="42"/>
      <c r="G61" s="55"/>
      <c r="H61" s="193">
        <f>'Annex 5 (Section 1.2)'!D52+'Annex 5 (Section 1.2)'!F52+'Annex 5 (Section 1.2)'!H52+'Annex 5 (Section 1.2)'!J52+'Annex 5 (Section 1.2)'!L52+'Annex 5 (Section 1.2)'!N52</f>
        <v>0</v>
      </c>
      <c r="I61" s="209">
        <f>'Annex 5 (Section 1.2)'!E52+'Annex 5 (Section 1.2)'!G52+'Annex 5 (Section 1.2)'!I52+'Annex 5 (Section 1.2)'!K52+'Annex 5 (Section 1.2)'!M52+'Annex 5 (Section 1.2)'!O52</f>
        <v>0</v>
      </c>
      <c r="J61" s="199" t="str">
        <f t="shared" si="1"/>
        <v/>
      </c>
    </row>
    <row r="62" spans="1:10" s="41" customFormat="1" ht="12.5" x14ac:dyDescent="0.25">
      <c r="A62" s="46"/>
      <c r="B62" s="51" t="s">
        <v>121</v>
      </c>
      <c r="C62" s="44"/>
      <c r="D62" s="43"/>
      <c r="E62" s="42"/>
      <c r="F62" s="42"/>
      <c r="G62" s="55"/>
      <c r="H62" s="193">
        <f>'Annex 5 (Section 1.2)'!D53+'Annex 5 (Section 1.2)'!F53+'Annex 5 (Section 1.2)'!H53+'Annex 5 (Section 1.2)'!J53+'Annex 5 (Section 1.2)'!L53+'Annex 5 (Section 1.2)'!N53</f>
        <v>0</v>
      </c>
      <c r="I62" s="209">
        <f>'Annex 5 (Section 1.2)'!E53+'Annex 5 (Section 1.2)'!G53+'Annex 5 (Section 1.2)'!I53+'Annex 5 (Section 1.2)'!K53+'Annex 5 (Section 1.2)'!M53+'Annex 5 (Section 1.2)'!O53</f>
        <v>0</v>
      </c>
      <c r="J62" s="199" t="str">
        <f t="shared" si="1"/>
        <v/>
      </c>
    </row>
    <row r="63" spans="1:10" s="41" customFormat="1" ht="13" x14ac:dyDescent="0.3">
      <c r="A63" s="57"/>
      <c r="B63" s="51" t="s">
        <v>122</v>
      </c>
      <c r="C63" s="44"/>
      <c r="D63" s="43"/>
      <c r="E63" s="42"/>
      <c r="F63" s="42"/>
      <c r="G63" s="55"/>
      <c r="H63" s="193">
        <f>'Annex 5 (Section 1.2)'!D54+'Annex 5 (Section 1.2)'!F54+'Annex 5 (Section 1.2)'!H54+'Annex 5 (Section 1.2)'!J54+'Annex 5 (Section 1.2)'!L54+'Annex 5 (Section 1.2)'!N54</f>
        <v>0</v>
      </c>
      <c r="I63" s="209">
        <f>'Annex 5 (Section 1.2)'!E54+'Annex 5 (Section 1.2)'!G54+'Annex 5 (Section 1.2)'!I54+'Annex 5 (Section 1.2)'!K54+'Annex 5 (Section 1.2)'!M54+'Annex 5 (Section 1.2)'!O54</f>
        <v>0</v>
      </c>
      <c r="J63" s="199" t="str">
        <f t="shared" si="1"/>
        <v/>
      </c>
    </row>
    <row r="64" spans="1:10" s="41" customFormat="1" ht="12.5" hidden="1" outlineLevel="1" x14ac:dyDescent="0.25">
      <c r="A64" s="46"/>
      <c r="B64" s="51" t="s">
        <v>123</v>
      </c>
      <c r="C64" s="44"/>
      <c r="D64" s="43"/>
      <c r="E64" s="42"/>
      <c r="F64" s="42"/>
      <c r="G64" s="55"/>
      <c r="H64" s="193">
        <f>'Annex 5 (Section 1.2)'!D55+'Annex 5 (Section 1.2)'!F55+'Annex 5 (Section 1.2)'!H55+'Annex 5 (Section 1.2)'!J55+'Annex 5 (Section 1.2)'!L55+'Annex 5 (Section 1.2)'!N55</f>
        <v>0</v>
      </c>
      <c r="I64" s="209">
        <f>'Annex 5 (Section 1.2)'!E55+'Annex 5 (Section 1.2)'!G55+'Annex 5 (Section 1.2)'!I55+'Annex 5 (Section 1.2)'!K55+'Annex 5 (Section 1.2)'!M55+'Annex 5 (Section 1.2)'!O55</f>
        <v>0</v>
      </c>
      <c r="J64" s="199" t="str">
        <f t="shared" si="1"/>
        <v/>
      </c>
    </row>
    <row r="65" spans="1:10" s="41" customFormat="1" ht="12.5" hidden="1" outlineLevel="1" x14ac:dyDescent="0.25">
      <c r="A65" s="46"/>
      <c r="B65" s="51" t="s">
        <v>124</v>
      </c>
      <c r="C65" s="44"/>
      <c r="D65" s="43"/>
      <c r="E65" s="42"/>
      <c r="F65" s="42"/>
      <c r="G65" s="55"/>
      <c r="H65" s="193">
        <f>'Annex 5 (Section 1.2)'!D56+'Annex 5 (Section 1.2)'!F56+'Annex 5 (Section 1.2)'!H56+'Annex 5 (Section 1.2)'!J56+'Annex 5 (Section 1.2)'!L56+'Annex 5 (Section 1.2)'!N56</f>
        <v>0</v>
      </c>
      <c r="I65" s="209">
        <f>'Annex 5 (Section 1.2)'!E56+'Annex 5 (Section 1.2)'!G56+'Annex 5 (Section 1.2)'!I56+'Annex 5 (Section 1.2)'!K56+'Annex 5 (Section 1.2)'!M56+'Annex 5 (Section 1.2)'!O56</f>
        <v>0</v>
      </c>
      <c r="J65" s="199" t="str">
        <f t="shared" si="1"/>
        <v/>
      </c>
    </row>
    <row r="66" spans="1:10" s="41" customFormat="1" ht="12.5" hidden="1" outlineLevel="1" x14ac:dyDescent="0.25">
      <c r="A66" s="46"/>
      <c r="B66" s="51" t="s">
        <v>125</v>
      </c>
      <c r="C66" s="44"/>
      <c r="D66" s="43"/>
      <c r="E66" s="42"/>
      <c r="F66" s="42"/>
      <c r="G66" s="55"/>
      <c r="H66" s="193">
        <f>'Annex 5 (Section 1.2)'!D57+'Annex 5 (Section 1.2)'!F57+'Annex 5 (Section 1.2)'!H57+'Annex 5 (Section 1.2)'!J57+'Annex 5 (Section 1.2)'!L57+'Annex 5 (Section 1.2)'!N57</f>
        <v>0</v>
      </c>
      <c r="I66" s="209">
        <f>'Annex 5 (Section 1.2)'!E57+'Annex 5 (Section 1.2)'!G57+'Annex 5 (Section 1.2)'!I57+'Annex 5 (Section 1.2)'!K57+'Annex 5 (Section 1.2)'!M57+'Annex 5 (Section 1.2)'!O57</f>
        <v>0</v>
      </c>
      <c r="J66" s="199" t="str">
        <f t="shared" si="1"/>
        <v/>
      </c>
    </row>
    <row r="67" spans="1:10" s="41" customFormat="1" ht="12.5" hidden="1" outlineLevel="1" x14ac:dyDescent="0.25">
      <c r="A67" s="46"/>
      <c r="B67" s="51" t="s">
        <v>126</v>
      </c>
      <c r="C67" s="44"/>
      <c r="D67" s="43"/>
      <c r="E67" s="42"/>
      <c r="F67" s="42"/>
      <c r="G67" s="55"/>
      <c r="H67" s="193">
        <f>'Annex 5 (Section 1.2)'!D58+'Annex 5 (Section 1.2)'!F58+'Annex 5 (Section 1.2)'!H58+'Annex 5 (Section 1.2)'!J58+'Annex 5 (Section 1.2)'!L58+'Annex 5 (Section 1.2)'!N58</f>
        <v>0</v>
      </c>
      <c r="I67" s="209">
        <f>'Annex 5 (Section 1.2)'!E58+'Annex 5 (Section 1.2)'!G58+'Annex 5 (Section 1.2)'!I58+'Annex 5 (Section 1.2)'!K58+'Annex 5 (Section 1.2)'!M58+'Annex 5 (Section 1.2)'!O58</f>
        <v>0</v>
      </c>
      <c r="J67" s="199" t="str">
        <f t="shared" si="1"/>
        <v/>
      </c>
    </row>
    <row r="68" spans="1:10" s="41" customFormat="1" ht="12.5" hidden="1" outlineLevel="1" x14ac:dyDescent="0.25">
      <c r="A68" s="46"/>
      <c r="B68" s="51" t="s">
        <v>127</v>
      </c>
      <c r="C68" s="44"/>
      <c r="D68" s="43"/>
      <c r="E68" s="42"/>
      <c r="F68" s="42"/>
      <c r="G68" s="55"/>
      <c r="H68" s="193">
        <f>'Annex 5 (Section 1.2)'!D59+'Annex 5 (Section 1.2)'!F59+'Annex 5 (Section 1.2)'!H59+'Annex 5 (Section 1.2)'!J59+'Annex 5 (Section 1.2)'!L59+'Annex 5 (Section 1.2)'!N59</f>
        <v>0</v>
      </c>
      <c r="I68" s="209">
        <f>'Annex 5 (Section 1.2)'!E59+'Annex 5 (Section 1.2)'!G59+'Annex 5 (Section 1.2)'!I59+'Annex 5 (Section 1.2)'!K59+'Annex 5 (Section 1.2)'!M59+'Annex 5 (Section 1.2)'!O59</f>
        <v>0</v>
      </c>
      <c r="J68" s="199" t="str">
        <f t="shared" si="1"/>
        <v/>
      </c>
    </row>
    <row r="69" spans="1:10" s="41" customFormat="1" ht="12.5" hidden="1" outlineLevel="1" x14ac:dyDescent="0.25">
      <c r="A69" s="56"/>
      <c r="B69" s="51" t="s">
        <v>128</v>
      </c>
      <c r="C69" s="44"/>
      <c r="D69" s="43"/>
      <c r="E69" s="42"/>
      <c r="F69" s="42"/>
      <c r="G69" s="55"/>
      <c r="H69" s="193">
        <f>'Annex 5 (Section 1.2)'!D60+'Annex 5 (Section 1.2)'!F60+'Annex 5 (Section 1.2)'!H60+'Annex 5 (Section 1.2)'!J60+'Annex 5 (Section 1.2)'!L60+'Annex 5 (Section 1.2)'!N60</f>
        <v>0</v>
      </c>
      <c r="I69" s="209">
        <f>'Annex 5 (Section 1.2)'!E60+'Annex 5 (Section 1.2)'!G60+'Annex 5 (Section 1.2)'!I60+'Annex 5 (Section 1.2)'!K60+'Annex 5 (Section 1.2)'!M60+'Annex 5 (Section 1.2)'!O60</f>
        <v>0</v>
      </c>
      <c r="J69" s="199" t="str">
        <f t="shared" si="1"/>
        <v/>
      </c>
    </row>
    <row r="70" spans="1:10" s="41" customFormat="1" ht="12.5" hidden="1" outlineLevel="1" x14ac:dyDescent="0.25">
      <c r="A70" s="56"/>
      <c r="B70" s="51" t="s">
        <v>129</v>
      </c>
      <c r="C70" s="44"/>
      <c r="D70" s="43"/>
      <c r="E70" s="42"/>
      <c r="F70" s="42"/>
      <c r="G70" s="55"/>
      <c r="H70" s="193">
        <f>'Annex 5 (Section 1.2)'!D61+'Annex 5 (Section 1.2)'!F61+'Annex 5 (Section 1.2)'!H61+'Annex 5 (Section 1.2)'!J61+'Annex 5 (Section 1.2)'!L61+'Annex 5 (Section 1.2)'!N61</f>
        <v>0</v>
      </c>
      <c r="I70" s="209">
        <f>'Annex 5 (Section 1.2)'!E61+'Annex 5 (Section 1.2)'!G61+'Annex 5 (Section 1.2)'!I61+'Annex 5 (Section 1.2)'!K61+'Annex 5 (Section 1.2)'!M61+'Annex 5 (Section 1.2)'!O61</f>
        <v>0</v>
      </c>
      <c r="J70" s="199" t="str">
        <f t="shared" si="1"/>
        <v/>
      </c>
    </row>
    <row r="71" spans="1:10" s="41" customFormat="1" ht="12.5" hidden="1" outlineLevel="1" x14ac:dyDescent="0.25">
      <c r="A71" s="56"/>
      <c r="B71" s="51" t="s">
        <v>130</v>
      </c>
      <c r="C71" s="44"/>
      <c r="D71" s="43"/>
      <c r="E71" s="42"/>
      <c r="F71" s="42"/>
      <c r="G71" s="55"/>
      <c r="H71" s="193">
        <f>'Annex 5 (Section 1.2)'!D62+'Annex 5 (Section 1.2)'!F62+'Annex 5 (Section 1.2)'!H62+'Annex 5 (Section 1.2)'!J62+'Annex 5 (Section 1.2)'!L62+'Annex 5 (Section 1.2)'!N62</f>
        <v>0</v>
      </c>
      <c r="I71" s="209">
        <f>'Annex 5 (Section 1.2)'!E62+'Annex 5 (Section 1.2)'!G62+'Annex 5 (Section 1.2)'!I62+'Annex 5 (Section 1.2)'!K62+'Annex 5 (Section 1.2)'!M62+'Annex 5 (Section 1.2)'!O62</f>
        <v>0</v>
      </c>
      <c r="J71" s="199" t="str">
        <f t="shared" si="1"/>
        <v/>
      </c>
    </row>
    <row r="72" spans="1:10" s="41" customFormat="1" ht="12.5" hidden="1" outlineLevel="1" x14ac:dyDescent="0.25">
      <c r="A72" s="56"/>
      <c r="B72" s="51" t="s">
        <v>131</v>
      </c>
      <c r="C72" s="44"/>
      <c r="D72" s="43"/>
      <c r="E72" s="42"/>
      <c r="F72" s="42"/>
      <c r="G72" s="55"/>
      <c r="H72" s="193">
        <f>'Annex 5 (Section 1.2)'!D63+'Annex 5 (Section 1.2)'!F63+'Annex 5 (Section 1.2)'!H63+'Annex 5 (Section 1.2)'!J63+'Annex 5 (Section 1.2)'!L63+'Annex 5 (Section 1.2)'!N63</f>
        <v>0</v>
      </c>
      <c r="I72" s="209">
        <f>'Annex 5 (Section 1.2)'!E63+'Annex 5 (Section 1.2)'!G63+'Annex 5 (Section 1.2)'!I63+'Annex 5 (Section 1.2)'!K63+'Annex 5 (Section 1.2)'!M63+'Annex 5 (Section 1.2)'!O63</f>
        <v>0</v>
      </c>
      <c r="J72" s="199" t="str">
        <f t="shared" si="1"/>
        <v/>
      </c>
    </row>
    <row r="73" spans="1:10" s="41" customFormat="1" ht="12.5" hidden="1" outlineLevel="1" x14ac:dyDescent="0.25">
      <c r="A73" s="56"/>
      <c r="B73" s="51" t="s">
        <v>132</v>
      </c>
      <c r="C73" s="44"/>
      <c r="D73" s="43"/>
      <c r="E73" s="42"/>
      <c r="F73" s="42"/>
      <c r="G73" s="55"/>
      <c r="H73" s="193">
        <f>'Annex 5 (Section 1.2)'!D64+'Annex 5 (Section 1.2)'!F64+'Annex 5 (Section 1.2)'!H64+'Annex 5 (Section 1.2)'!J64+'Annex 5 (Section 1.2)'!L64+'Annex 5 (Section 1.2)'!N64</f>
        <v>0</v>
      </c>
      <c r="I73" s="209">
        <f>'Annex 5 (Section 1.2)'!E64+'Annex 5 (Section 1.2)'!G64+'Annex 5 (Section 1.2)'!I64+'Annex 5 (Section 1.2)'!K64+'Annex 5 (Section 1.2)'!M64+'Annex 5 (Section 1.2)'!O64</f>
        <v>0</v>
      </c>
      <c r="J73" s="199" t="str">
        <f t="shared" si="1"/>
        <v/>
      </c>
    </row>
    <row r="74" spans="1:10" s="52" customFormat="1" ht="16.149999999999999" customHeight="1" collapsed="1" x14ac:dyDescent="0.3">
      <c r="A74" s="54"/>
      <c r="B74" s="53" t="s">
        <v>133</v>
      </c>
      <c r="C74" s="318" t="s">
        <v>134</v>
      </c>
      <c r="D74" s="319"/>
      <c r="E74" s="319"/>
      <c r="F74" s="319"/>
      <c r="G74" s="319"/>
      <c r="H74" s="211">
        <f>SUM(H75:H84)</f>
        <v>0</v>
      </c>
      <c r="I74" s="194"/>
      <c r="J74" s="192"/>
    </row>
    <row r="75" spans="1:10" s="41" customFormat="1" ht="12.5" x14ac:dyDescent="0.25">
      <c r="A75" s="46"/>
      <c r="B75" s="51" t="s">
        <v>135</v>
      </c>
      <c r="C75" s="44"/>
      <c r="D75" s="43"/>
      <c r="E75" s="42"/>
      <c r="F75" s="42"/>
      <c r="G75" s="42"/>
      <c r="H75" s="193">
        <f>'Annex 5 (Section 1.2)'!D66+'Annex 5 (Section 1.2)'!F66+'Annex 5 (Section 1.2)'!H66+'Annex 5 (Section 1.2)'!J66+'Annex 5 (Section 1.2)'!L66+'Annex 5 (Section 1.2)'!N66</f>
        <v>0</v>
      </c>
      <c r="I75" s="209"/>
      <c r="J75" s="196"/>
    </row>
    <row r="76" spans="1:10" s="41" customFormat="1" ht="12.5" x14ac:dyDescent="0.25">
      <c r="A76" s="46"/>
      <c r="B76" s="51" t="s">
        <v>136</v>
      </c>
      <c r="C76" s="44"/>
      <c r="D76" s="43"/>
      <c r="E76" s="42"/>
      <c r="F76" s="42"/>
      <c r="G76" s="42"/>
      <c r="H76" s="193">
        <f>'Annex 5 (Section 1.2)'!D67+'Annex 5 (Section 1.2)'!F67+'Annex 5 (Section 1.2)'!H67+'Annex 5 (Section 1.2)'!J67+'Annex 5 (Section 1.2)'!L67+'Annex 5 (Section 1.2)'!N67</f>
        <v>0</v>
      </c>
      <c r="I76" s="209"/>
      <c r="J76" s="196"/>
    </row>
    <row r="77" spans="1:10" s="41" customFormat="1" ht="12.5" x14ac:dyDescent="0.25">
      <c r="A77" s="46"/>
      <c r="B77" s="51" t="s">
        <v>137</v>
      </c>
      <c r="C77" s="44"/>
      <c r="D77" s="43"/>
      <c r="E77" s="42"/>
      <c r="F77" s="42"/>
      <c r="G77" s="42"/>
      <c r="H77" s="193">
        <f>'Annex 5 (Section 1.2)'!D68+'Annex 5 (Section 1.2)'!F68+'Annex 5 (Section 1.2)'!H68+'Annex 5 (Section 1.2)'!J68+'Annex 5 (Section 1.2)'!L68+'Annex 5 (Section 1.2)'!N68</f>
        <v>0</v>
      </c>
      <c r="I77" s="209"/>
      <c r="J77" s="196"/>
    </row>
    <row r="78" spans="1:10" s="41" customFormat="1" ht="12.5" x14ac:dyDescent="0.25">
      <c r="A78" s="46"/>
      <c r="B78" s="51" t="s">
        <v>138</v>
      </c>
      <c r="C78" s="44"/>
      <c r="D78" s="43"/>
      <c r="E78" s="42"/>
      <c r="F78" s="42"/>
      <c r="G78" s="42"/>
      <c r="H78" s="193">
        <f>'Annex 5 (Section 1.2)'!D69+'Annex 5 (Section 1.2)'!F69+'Annex 5 (Section 1.2)'!H69+'Annex 5 (Section 1.2)'!J69+'Annex 5 (Section 1.2)'!L69+'Annex 5 (Section 1.2)'!N69</f>
        <v>0</v>
      </c>
      <c r="I78" s="209"/>
      <c r="J78" s="196"/>
    </row>
    <row r="79" spans="1:10" s="48" customFormat="1" ht="13" x14ac:dyDescent="0.3">
      <c r="A79" s="50"/>
      <c r="B79" s="49" t="s">
        <v>139</v>
      </c>
      <c r="C79" s="44"/>
      <c r="D79" s="43"/>
      <c r="E79" s="42"/>
      <c r="F79" s="42"/>
      <c r="G79" s="42"/>
      <c r="H79" s="193">
        <f>'Annex 5 (Section 1.2)'!D70+'Annex 5 (Section 1.2)'!F70+'Annex 5 (Section 1.2)'!H70+'Annex 5 (Section 1.2)'!J70+'Annex 5 (Section 1.2)'!L70+'Annex 5 (Section 1.2)'!N70</f>
        <v>0</v>
      </c>
      <c r="I79" s="209"/>
      <c r="J79" s="196"/>
    </row>
    <row r="80" spans="1:10" s="41" customFormat="1" ht="12.5" hidden="1" outlineLevel="1" x14ac:dyDescent="0.25">
      <c r="A80" s="46"/>
      <c r="B80" s="45" t="s">
        <v>140</v>
      </c>
      <c r="C80" s="44"/>
      <c r="D80" s="43"/>
      <c r="E80" s="42"/>
      <c r="F80" s="42"/>
      <c r="G80" s="42"/>
      <c r="H80" s="193">
        <f>'Annex 5 (Section 1.2)'!D71+'Annex 5 (Section 1.2)'!F71+'Annex 5 (Section 1.2)'!H71+'Annex 5 (Section 1.2)'!J71+'Annex 5 (Section 1.2)'!L71+'Annex 5 (Section 1.2)'!N71</f>
        <v>0</v>
      </c>
      <c r="I80" s="193"/>
      <c r="J80" s="196"/>
    </row>
    <row r="81" spans="1:10" s="41" customFormat="1" ht="12.5" hidden="1" outlineLevel="1" x14ac:dyDescent="0.25">
      <c r="A81" s="46"/>
      <c r="B81" s="47" t="s">
        <v>141</v>
      </c>
      <c r="C81" s="44"/>
      <c r="D81" s="43"/>
      <c r="E81" s="42"/>
      <c r="F81" s="42"/>
      <c r="G81" s="42"/>
      <c r="H81" s="193">
        <f>'Annex 5 (Section 1.2)'!D72+'Annex 5 (Section 1.2)'!F72+'Annex 5 (Section 1.2)'!H72+'Annex 5 (Section 1.2)'!J72+'Annex 5 (Section 1.2)'!L72+'Annex 5 (Section 1.2)'!N72</f>
        <v>0</v>
      </c>
      <c r="I81" s="193"/>
      <c r="J81" s="196"/>
    </row>
    <row r="82" spans="1:10" s="41" customFormat="1" ht="12.5" hidden="1" outlineLevel="1" x14ac:dyDescent="0.25">
      <c r="A82" s="46"/>
      <c r="B82" s="45" t="s">
        <v>142</v>
      </c>
      <c r="C82" s="44"/>
      <c r="D82" s="43"/>
      <c r="E82" s="42"/>
      <c r="F82" s="42"/>
      <c r="G82" s="42"/>
      <c r="H82" s="193">
        <f>'Annex 5 (Section 1.2)'!D73+'Annex 5 (Section 1.2)'!F73+'Annex 5 (Section 1.2)'!H73+'Annex 5 (Section 1.2)'!J73+'Annex 5 (Section 1.2)'!L73+'Annex 5 (Section 1.2)'!N73</f>
        <v>0</v>
      </c>
      <c r="I82" s="193"/>
      <c r="J82" s="196"/>
    </row>
    <row r="83" spans="1:10" s="41" customFormat="1" ht="12.5" hidden="1" outlineLevel="1" x14ac:dyDescent="0.25">
      <c r="A83" s="46"/>
      <c r="B83" s="47" t="s">
        <v>143</v>
      </c>
      <c r="C83" s="44"/>
      <c r="D83" s="43"/>
      <c r="E83" s="42"/>
      <c r="F83" s="42"/>
      <c r="G83" s="42"/>
      <c r="H83" s="193">
        <f>'Annex 5 (Section 1.2)'!D74+'Annex 5 (Section 1.2)'!F74+'Annex 5 (Section 1.2)'!H74+'Annex 5 (Section 1.2)'!J74+'Annex 5 (Section 1.2)'!L74+'Annex 5 (Section 1.2)'!N74</f>
        <v>0</v>
      </c>
      <c r="I83" s="193"/>
      <c r="J83" s="196"/>
    </row>
    <row r="84" spans="1:10" s="41" customFormat="1" ht="12.5" hidden="1" outlineLevel="1" x14ac:dyDescent="0.25">
      <c r="A84" s="46"/>
      <c r="B84" s="45" t="s">
        <v>144</v>
      </c>
      <c r="C84" s="44"/>
      <c r="D84" s="43"/>
      <c r="E84" s="42"/>
      <c r="F84" s="42"/>
      <c r="G84" s="42"/>
      <c r="H84" s="193">
        <f>'Annex 5 (Section 1.2)'!D75+'Annex 5 (Section 1.2)'!F75+'Annex 5 (Section 1.2)'!H75+'Annex 5 (Section 1.2)'!J75+'Annex 5 (Section 1.2)'!L75+'Annex 5 (Section 1.2)'!N75</f>
        <v>0</v>
      </c>
      <c r="I84" s="193"/>
      <c r="J84" s="196"/>
    </row>
    <row r="85" spans="1:10" s="37" customFormat="1" ht="13.5" collapsed="1" thickBot="1" x14ac:dyDescent="0.35">
      <c r="A85" s="39"/>
      <c r="B85" s="40"/>
      <c r="C85" s="39"/>
      <c r="D85" s="39" t="s">
        <v>145</v>
      </c>
      <c r="E85" s="39"/>
      <c r="F85" s="39"/>
      <c r="G85" s="39"/>
      <c r="H85" s="197" t="s">
        <v>146</v>
      </c>
      <c r="I85" s="198">
        <f>I20-I58</f>
        <v>0</v>
      </c>
      <c r="J85" s="192"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35">
      <c r="A86" s="28"/>
      <c r="B86" s="35"/>
      <c r="C86" s="36"/>
      <c r="D86" s="28"/>
      <c r="E86" s="28"/>
      <c r="F86" s="28"/>
      <c r="G86" s="28"/>
      <c r="H86" s="28"/>
      <c r="I86" s="33"/>
      <c r="J86" s="33"/>
    </row>
    <row r="87" spans="1:10" s="14" customFormat="1" ht="14" x14ac:dyDescent="0.3">
      <c r="A87" s="28"/>
      <c r="B87" s="35"/>
      <c r="C87" s="34"/>
      <c r="D87" s="28"/>
      <c r="E87" s="28"/>
      <c r="F87" s="28"/>
      <c r="G87" s="28"/>
      <c r="H87" s="28"/>
      <c r="I87" s="33"/>
      <c r="J87" s="33"/>
    </row>
    <row r="88" spans="1:10" s="14" customFormat="1" ht="14" x14ac:dyDescent="0.3">
      <c r="A88" s="28"/>
      <c r="B88" s="14" t="s">
        <v>147</v>
      </c>
    </row>
    <row r="89" spans="1:10" s="30" customFormat="1" ht="42.65" customHeight="1" x14ac:dyDescent="0.3">
      <c r="A89" s="32"/>
      <c r="B89" s="31" t="s">
        <v>148</v>
      </c>
      <c r="C89" s="320" t="s">
        <v>149</v>
      </c>
      <c r="D89" s="321"/>
      <c r="E89" s="321"/>
      <c r="F89" s="321"/>
      <c r="G89" s="321"/>
      <c r="H89" s="321"/>
      <c r="I89" s="322"/>
    </row>
    <row r="90" spans="1:10" s="14" customFormat="1" ht="14" x14ac:dyDescent="0.3">
      <c r="A90" s="28"/>
      <c r="B90" s="27"/>
      <c r="C90" s="323"/>
      <c r="D90" s="324"/>
      <c r="E90" s="324"/>
      <c r="F90" s="324"/>
      <c r="G90" s="324"/>
      <c r="H90" s="324"/>
      <c r="I90" s="325"/>
    </row>
    <row r="91" spans="1:10" s="14" customFormat="1" ht="14" x14ac:dyDescent="0.3">
      <c r="A91" s="28"/>
      <c r="B91" s="27"/>
      <c r="C91" s="323"/>
      <c r="D91" s="324"/>
      <c r="E91" s="324"/>
      <c r="F91" s="324"/>
      <c r="G91" s="324"/>
      <c r="H91" s="324"/>
      <c r="I91" s="325"/>
    </row>
    <row r="92" spans="1:10" s="14" customFormat="1" ht="14" x14ac:dyDescent="0.3">
      <c r="A92" s="28"/>
      <c r="B92" s="27"/>
      <c r="C92" s="323"/>
      <c r="D92" s="324"/>
      <c r="E92" s="324"/>
      <c r="F92" s="324"/>
      <c r="G92" s="324"/>
      <c r="H92" s="324"/>
      <c r="I92" s="325"/>
    </row>
    <row r="93" spans="1:10" s="14" customFormat="1" ht="14" x14ac:dyDescent="0.3">
      <c r="A93" s="29"/>
      <c r="B93" s="27"/>
      <c r="C93" s="323"/>
      <c r="D93" s="324"/>
      <c r="E93" s="324"/>
      <c r="F93" s="324"/>
      <c r="G93" s="324"/>
      <c r="H93" s="324"/>
      <c r="I93" s="325"/>
    </row>
    <row r="94" spans="1:10" s="14" customFormat="1" ht="14" hidden="1" outlineLevel="1" x14ac:dyDescent="0.3">
      <c r="A94" s="28"/>
      <c r="B94" s="27"/>
      <c r="C94" s="323"/>
      <c r="D94" s="324"/>
      <c r="E94" s="324"/>
      <c r="F94" s="324"/>
      <c r="G94" s="324"/>
      <c r="H94" s="324"/>
      <c r="I94" s="325"/>
    </row>
    <row r="95" spans="1:10" s="14" customFormat="1" ht="14" hidden="1" outlineLevel="1" x14ac:dyDescent="0.3">
      <c r="A95" s="28"/>
      <c r="B95" s="27"/>
      <c r="C95" s="323"/>
      <c r="D95" s="324"/>
      <c r="E95" s="324"/>
      <c r="F95" s="324"/>
      <c r="G95" s="324"/>
      <c r="H95" s="324"/>
      <c r="I95" s="325"/>
    </row>
    <row r="96" spans="1:10" s="14" customFormat="1" ht="14" hidden="1" outlineLevel="1" x14ac:dyDescent="0.3">
      <c r="A96" s="28"/>
      <c r="B96" s="27"/>
      <c r="C96" s="323"/>
      <c r="D96" s="324"/>
      <c r="E96" s="324"/>
      <c r="F96" s="324"/>
      <c r="G96" s="324"/>
      <c r="H96" s="324"/>
      <c r="I96" s="325"/>
    </row>
    <row r="97" spans="1:9" s="14" customFormat="1" ht="14" hidden="1" outlineLevel="1" x14ac:dyDescent="0.3">
      <c r="A97" s="28"/>
      <c r="B97" s="27"/>
      <c r="C97" s="323"/>
      <c r="D97" s="324"/>
      <c r="E97" s="324"/>
      <c r="F97" s="324"/>
      <c r="G97" s="324"/>
      <c r="H97" s="324"/>
      <c r="I97" s="325"/>
    </row>
    <row r="98" spans="1:9" s="14" customFormat="1" ht="14" hidden="1" outlineLevel="1" x14ac:dyDescent="0.3">
      <c r="A98" s="28"/>
      <c r="B98" s="27"/>
      <c r="C98" s="323"/>
      <c r="D98" s="324"/>
      <c r="E98" s="324"/>
      <c r="F98" s="324"/>
      <c r="G98" s="324"/>
      <c r="H98" s="324"/>
      <c r="I98" s="325"/>
    </row>
    <row r="99" spans="1:9" s="14" customFormat="1" ht="14" hidden="1" outlineLevel="1" x14ac:dyDescent="0.3">
      <c r="A99" s="28"/>
      <c r="B99" s="27"/>
      <c r="C99" s="323"/>
      <c r="D99" s="324"/>
      <c r="E99" s="324"/>
      <c r="F99" s="324"/>
      <c r="G99" s="324"/>
      <c r="H99" s="324"/>
      <c r="I99" s="325"/>
    </row>
    <row r="100" spans="1:9" s="22" customFormat="1" ht="15" customHeight="1" collapsed="1" x14ac:dyDescent="0.3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C99:I99"/>
    <mergeCell ref="C92:I92"/>
    <mergeCell ref="C93:I93"/>
    <mergeCell ref="C95:I95"/>
    <mergeCell ref="C96:I96"/>
    <mergeCell ref="C97:I97"/>
    <mergeCell ref="C98:I98"/>
    <mergeCell ref="C94:I94"/>
    <mergeCell ref="C74:G74"/>
    <mergeCell ref="C89:I89"/>
    <mergeCell ref="C90:I90"/>
    <mergeCell ref="C91:I91"/>
    <mergeCell ref="H17:I17"/>
    <mergeCell ref="H19:I19"/>
    <mergeCell ref="C20:G20"/>
    <mergeCell ref="C36:G36"/>
    <mergeCell ref="C47:G47"/>
    <mergeCell ref="C58:G58"/>
    <mergeCell ref="B2:I2"/>
    <mergeCell ref="D4:I4"/>
    <mergeCell ref="B5:C5"/>
    <mergeCell ref="B13:I14"/>
    <mergeCell ref="C15:I16"/>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pageSetup paperSize="9" orientation="portrait" r:id="rId1"/>
  <headerFooter>
    <oddFooter>&amp;L&amp;"Arial,Regular"&amp;10ACAP/0126/ACAP&amp;C&amp;A
Page &amp;P of &amp;N</oddFooter>
  </headerFooter>
  <rowBreaks count="1" manualBreakCount="1">
    <brk id="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19050</xdr:colOff>
                    <xdr:row>13</xdr:row>
                    <xdr:rowOff>184150</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4" width="16.54296875" style="19" customWidth="1"/>
    <col min="5" max="5" width="14.81640625" style="19" customWidth="1"/>
    <col min="6" max="6" width="16.54296875" style="19" customWidth="1"/>
    <col min="7" max="7" width="14.81640625" style="19" customWidth="1"/>
    <col min="8" max="8" width="16.54296875" style="19" customWidth="1"/>
    <col min="9" max="9" width="14.81640625" style="19" customWidth="1"/>
    <col min="10" max="10" width="16.54296875" style="19" customWidth="1"/>
    <col min="11" max="11" width="14.81640625" style="19" customWidth="1"/>
    <col min="12" max="12" width="16.54296875" style="19" customWidth="1"/>
    <col min="13" max="13" width="14.81640625" style="19" customWidth="1"/>
    <col min="14" max="14" width="16.54296875" style="19" customWidth="1"/>
    <col min="15" max="15" width="14.81640625" style="19" customWidth="1"/>
    <col min="16" max="16" width="18.54296875" style="19" customWidth="1"/>
    <col min="17" max="18" width="38" style="19" customWidth="1"/>
    <col min="19" max="26" width="9.1796875" style="19" customWidth="1"/>
    <col min="27" max="16384" width="9.1796875" style="19"/>
  </cols>
  <sheetData>
    <row r="1" spans="1:15" ht="15.75" customHeight="1" x14ac:dyDescent="0.35">
      <c r="A1" s="86"/>
      <c r="B1" s="124" t="s">
        <v>150</v>
      </c>
      <c r="C1" s="124"/>
      <c r="D1" s="124"/>
      <c r="E1" s="124"/>
      <c r="F1" s="124"/>
      <c r="G1" s="124"/>
    </row>
    <row r="2" spans="1:15" ht="6.75" customHeight="1" x14ac:dyDescent="0.35">
      <c r="A2" s="72"/>
      <c r="B2" s="19"/>
      <c r="G2" s="72"/>
    </row>
    <row r="3" spans="1:15" ht="15.5" x14ac:dyDescent="0.35">
      <c r="A3" s="19"/>
      <c r="B3" s="30" t="s">
        <v>50</v>
      </c>
      <c r="D3" s="336" t="str">
        <f>IF(ISBLANK('Annex 5 (Section 1.1)'!D4),"Auto-populated based on Section 1.1",'Annex 5 (Section 1.1)'!D4)</f>
        <v>Auto-populated based on Section 1.1</v>
      </c>
      <c r="E3" s="336"/>
      <c r="F3" s="336"/>
      <c r="G3" s="336"/>
      <c r="H3" s="336"/>
      <c r="I3" s="336"/>
      <c r="J3" s="30"/>
      <c r="K3" s="122" t="s">
        <v>52</v>
      </c>
      <c r="L3" s="30"/>
      <c r="M3" s="190" t="str">
        <f>IF(ISBLANK('Annex 5 (Section 1.1)'!G5),"Populated based on Section 1.1",'Annex 5 (Section 1.1)'!G5)</f>
        <v>Populated based on Section 1.1</v>
      </c>
      <c r="N3" s="30"/>
      <c r="O3" s="30"/>
    </row>
    <row r="4" spans="1:15" ht="15.5" x14ac:dyDescent="0.35">
      <c r="A4" s="19"/>
      <c r="B4" s="30" t="s">
        <v>151</v>
      </c>
      <c r="D4" s="336" t="str">
        <f>IF(ISBLANK('Annex 5 (Section 1.1)'!D5),"Auto-populated based on Section 1.1",'Annex 5 (Section 1.1)'!D5)</f>
        <v>Auto-populated based on Section 1.1</v>
      </c>
      <c r="E4" s="336"/>
      <c r="F4" s="336"/>
      <c r="G4" s="336"/>
      <c r="H4" s="336"/>
      <c r="I4" s="336"/>
      <c r="J4" s="30"/>
      <c r="K4" s="122" t="s">
        <v>53</v>
      </c>
      <c r="L4" s="30"/>
      <c r="M4" s="190" t="str">
        <f>IF(ISBLANK('Annex 5 (Section 1.1)'!G6),"Populated based on Section 1.1",'Annex 5 (Section 1.1)'!G6)</f>
        <v>Populated based on Section 1.1</v>
      </c>
      <c r="N4" s="30"/>
      <c r="O4" s="30"/>
    </row>
    <row r="5" spans="1:15" ht="6.75" customHeight="1" x14ac:dyDescent="0.35">
      <c r="D5" s="123"/>
      <c r="E5" s="123"/>
      <c r="F5" s="123"/>
      <c r="G5" s="123"/>
      <c r="H5" s="123"/>
      <c r="I5" s="123"/>
      <c r="J5" s="123"/>
      <c r="K5" s="123"/>
      <c r="L5" s="123"/>
      <c r="M5" s="123"/>
      <c r="N5" s="123"/>
      <c r="O5" s="30"/>
    </row>
    <row r="6" spans="1:15" ht="15" customHeight="1" thickBot="1" x14ac:dyDescent="0.4">
      <c r="B6" s="122" t="s">
        <v>152</v>
      </c>
      <c r="D6" s="30"/>
      <c r="E6" s="30"/>
      <c r="F6" s="30"/>
      <c r="G6" s="30"/>
      <c r="H6" s="30"/>
      <c r="I6" s="30"/>
      <c r="J6" s="30"/>
      <c r="K6" s="30"/>
      <c r="L6" s="30"/>
      <c r="M6" s="30"/>
      <c r="N6" s="30"/>
      <c r="O6" s="30"/>
    </row>
    <row r="7" spans="1:15" ht="16" thickBot="1" x14ac:dyDescent="0.4">
      <c r="A7" s="19"/>
      <c r="B7" s="121"/>
      <c r="C7" s="120"/>
      <c r="D7" s="337" t="s">
        <v>153</v>
      </c>
      <c r="E7" s="338"/>
      <c r="F7" s="338"/>
      <c r="G7" s="338"/>
      <c r="H7" s="338"/>
      <c r="I7" s="338"/>
      <c r="J7" s="338"/>
      <c r="K7" s="338"/>
      <c r="L7" s="338"/>
      <c r="M7" s="338"/>
      <c r="N7" s="338"/>
      <c r="O7" s="339"/>
    </row>
    <row r="8" spans="1:15" ht="24.75" customHeight="1" x14ac:dyDescent="0.35">
      <c r="A8" s="64"/>
      <c r="B8" s="340" t="s">
        <v>62</v>
      </c>
      <c r="C8" s="343" t="s">
        <v>154</v>
      </c>
      <c r="D8" s="334" t="s">
        <v>155</v>
      </c>
      <c r="E8" s="335"/>
      <c r="F8" s="334" t="s">
        <v>155</v>
      </c>
      <c r="G8" s="335"/>
      <c r="H8" s="334" t="s">
        <v>155</v>
      </c>
      <c r="I8" s="335"/>
      <c r="J8" s="334" t="s">
        <v>155</v>
      </c>
      <c r="K8" s="335"/>
      <c r="L8" s="334" t="s">
        <v>155</v>
      </c>
      <c r="M8" s="335"/>
      <c r="N8" s="334" t="s">
        <v>155</v>
      </c>
      <c r="O8" s="335"/>
    </row>
    <row r="9" spans="1:15" ht="24" customHeight="1" x14ac:dyDescent="0.35">
      <c r="A9" s="64"/>
      <c r="B9" s="341"/>
      <c r="C9" s="344"/>
      <c r="D9" s="346" t="s">
        <v>156</v>
      </c>
      <c r="E9" s="347"/>
      <c r="F9" s="346" t="s">
        <v>156</v>
      </c>
      <c r="G9" s="347"/>
      <c r="H9" s="346" t="s">
        <v>156</v>
      </c>
      <c r="I9" s="347"/>
      <c r="J9" s="346" t="s">
        <v>156</v>
      </c>
      <c r="K9" s="347"/>
      <c r="L9" s="346" t="s">
        <v>156</v>
      </c>
      <c r="M9" s="347"/>
      <c r="N9" s="346" t="s">
        <v>156</v>
      </c>
      <c r="O9" s="347"/>
    </row>
    <row r="10" spans="1:15" ht="26" x14ac:dyDescent="0.35">
      <c r="A10" s="64"/>
      <c r="B10" s="342"/>
      <c r="C10" s="345"/>
      <c r="D10" s="201" t="s">
        <v>16</v>
      </c>
      <c r="E10" s="202" t="s">
        <v>17</v>
      </c>
      <c r="F10" s="201" t="s">
        <v>16</v>
      </c>
      <c r="G10" s="202" t="s">
        <v>17</v>
      </c>
      <c r="H10" s="201" t="s">
        <v>16</v>
      </c>
      <c r="I10" s="203" t="s">
        <v>17</v>
      </c>
      <c r="J10" s="201" t="s">
        <v>16</v>
      </c>
      <c r="K10" s="203" t="s">
        <v>17</v>
      </c>
      <c r="L10" s="201" t="s">
        <v>16</v>
      </c>
      <c r="M10" s="203" t="s">
        <v>17</v>
      </c>
      <c r="N10" s="201" t="s">
        <v>16</v>
      </c>
      <c r="O10" s="203" t="s">
        <v>17</v>
      </c>
    </row>
    <row r="11" spans="1:15" s="179" customFormat="1" ht="26" x14ac:dyDescent="0.35">
      <c r="A11" s="177"/>
      <c r="B11" s="178" t="s">
        <v>75</v>
      </c>
      <c r="C11" s="164" t="str">
        <f>'Annex 5 (Section 1.1)'!C20</f>
        <v>Standard-rated Supplies and Output Tax</v>
      </c>
      <c r="D11" s="165">
        <f t="shared" ref="D11:O11" si="0">SUM(D12:D26)</f>
        <v>0</v>
      </c>
      <c r="E11" s="166">
        <f t="shared" si="0"/>
        <v>0</v>
      </c>
      <c r="F11" s="165">
        <f t="shared" si="0"/>
        <v>0</v>
      </c>
      <c r="G11" s="166">
        <f t="shared" si="0"/>
        <v>0</v>
      </c>
      <c r="H11" s="165">
        <f t="shared" si="0"/>
        <v>0</v>
      </c>
      <c r="I11" s="166">
        <f t="shared" si="0"/>
        <v>0</v>
      </c>
      <c r="J11" s="165">
        <f t="shared" si="0"/>
        <v>0</v>
      </c>
      <c r="K11" s="166">
        <f t="shared" si="0"/>
        <v>0</v>
      </c>
      <c r="L11" s="165">
        <f t="shared" si="0"/>
        <v>0</v>
      </c>
      <c r="M11" s="166">
        <f t="shared" si="0"/>
        <v>0</v>
      </c>
      <c r="N11" s="165">
        <f t="shared" si="0"/>
        <v>0</v>
      </c>
      <c r="O11" s="166">
        <f t="shared" si="0"/>
        <v>0</v>
      </c>
    </row>
    <row r="12" spans="1:15" s="97" customFormat="1" ht="15.5" x14ac:dyDescent="0.35">
      <c r="A12" s="102"/>
      <c r="B12" s="106" t="s">
        <v>77</v>
      </c>
      <c r="C12" s="169"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ht="15.5" x14ac:dyDescent="0.35">
      <c r="A13" s="102"/>
      <c r="B13" s="107" t="s">
        <v>78</v>
      </c>
      <c r="C13" s="169"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ht="15.5" x14ac:dyDescent="0.35">
      <c r="A14" s="102"/>
      <c r="B14" s="107" t="s">
        <v>79</v>
      </c>
      <c r="C14" s="169"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35">
      <c r="A15" s="102"/>
      <c r="B15" s="107" t="s">
        <v>80</v>
      </c>
      <c r="C15" s="169"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5" x14ac:dyDescent="0.35">
      <c r="A16" s="111"/>
      <c r="B16" s="107" t="s">
        <v>81</v>
      </c>
      <c r="C16" s="169"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t="15.5" hidden="1" outlineLevel="1" x14ac:dyDescent="0.35">
      <c r="A17" s="102"/>
      <c r="B17" s="107" t="s">
        <v>82</v>
      </c>
      <c r="C17" s="169"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t="15.5" hidden="1" outlineLevel="1" x14ac:dyDescent="0.35">
      <c r="A18" s="102"/>
      <c r="B18" s="107" t="s">
        <v>83</v>
      </c>
      <c r="C18" s="169"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t="15.5" hidden="1" outlineLevel="1" x14ac:dyDescent="0.35">
      <c r="A19" s="102"/>
      <c r="B19" s="107" t="s">
        <v>84</v>
      </c>
      <c r="C19" s="169"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t="15.5" hidden="1" outlineLevel="1" x14ac:dyDescent="0.35">
      <c r="A20" s="102"/>
      <c r="B20" s="107" t="s">
        <v>85</v>
      </c>
      <c r="C20" s="169"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t="15.5" hidden="1" outlineLevel="1" x14ac:dyDescent="0.35">
      <c r="A21" s="102"/>
      <c r="B21" s="107" t="s">
        <v>86</v>
      </c>
      <c r="C21" s="169"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t="15.5" hidden="1" outlineLevel="1" x14ac:dyDescent="0.35">
      <c r="A22" s="102"/>
      <c r="B22" s="107" t="s">
        <v>87</v>
      </c>
      <c r="C22" s="169"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t="15.5" hidden="1" outlineLevel="1" x14ac:dyDescent="0.35">
      <c r="A23" s="102"/>
      <c r="B23" s="107" t="s">
        <v>88</v>
      </c>
      <c r="C23" s="169"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t="15.5" hidden="1" outlineLevel="1" x14ac:dyDescent="0.35">
      <c r="A24" s="102"/>
      <c r="B24" s="107" t="s">
        <v>89</v>
      </c>
      <c r="C24" s="169"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t="15.5" hidden="1" outlineLevel="1" x14ac:dyDescent="0.35">
      <c r="A25" s="102"/>
      <c r="B25" s="107" t="s">
        <v>90</v>
      </c>
      <c r="C25" s="169"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t="15.5" hidden="1" outlineLevel="1" x14ac:dyDescent="0.35">
      <c r="A26" s="102"/>
      <c r="B26" s="107" t="s">
        <v>91</v>
      </c>
      <c r="C26" s="169" t="str">
        <f>IF(ISBLANK(VLOOKUP(B26,'Annex 5 (Section 1.1)'!$B$20:$C$85,2,FALSE)),"",VLOOKUP(B26,'Annex 5 (Section 1.1)'!$B$20:$C$85,2,FALSE))</f>
        <v/>
      </c>
      <c r="D26" s="108"/>
      <c r="E26" s="114"/>
      <c r="F26" s="108"/>
      <c r="G26" s="114"/>
      <c r="H26" s="108"/>
      <c r="I26" s="114"/>
      <c r="J26" s="108"/>
      <c r="K26" s="114"/>
      <c r="L26" s="108"/>
      <c r="M26" s="114"/>
      <c r="N26" s="108"/>
      <c r="O26" s="114"/>
    </row>
    <row r="27" spans="1:15" s="183" customFormat="1" ht="15.5" collapsed="1" x14ac:dyDescent="0.35">
      <c r="A27" s="180"/>
      <c r="B27" s="178" t="s">
        <v>92</v>
      </c>
      <c r="C27" s="164" t="str">
        <f>'Annex 5 (Section 1.1)'!C36</f>
        <v>Zero-rated Supplies</v>
      </c>
      <c r="D27" s="181">
        <f>SUM(D28:D37)</f>
        <v>0</v>
      </c>
      <c r="E27" s="182"/>
      <c r="F27" s="181">
        <f>SUM(F28:F37)</f>
        <v>0</v>
      </c>
      <c r="G27" s="182"/>
      <c r="H27" s="181">
        <f>SUM(H28:H37)</f>
        <v>0</v>
      </c>
      <c r="I27" s="182"/>
      <c r="J27" s="181">
        <f>SUM(J28:J37)</f>
        <v>0</v>
      </c>
      <c r="K27" s="182"/>
      <c r="L27" s="181">
        <f>SUM(L28:L37)</f>
        <v>0</v>
      </c>
      <c r="M27" s="182"/>
      <c r="N27" s="181">
        <f>SUM(N28:N37)</f>
        <v>0</v>
      </c>
      <c r="O27" s="182"/>
    </row>
    <row r="28" spans="1:15" s="97" customFormat="1" ht="15.5" x14ac:dyDescent="0.35">
      <c r="A28" s="102"/>
      <c r="B28" s="106" t="s">
        <v>94</v>
      </c>
      <c r="C28" s="169"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ht="15.5" x14ac:dyDescent="0.35">
      <c r="A29" s="102"/>
      <c r="B29" s="107" t="s">
        <v>95</v>
      </c>
      <c r="C29" s="169"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ht="15.5" x14ac:dyDescent="0.35">
      <c r="A30" s="102"/>
      <c r="B30" s="106" t="s">
        <v>96</v>
      </c>
      <c r="C30" s="169"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ht="15.5" x14ac:dyDescent="0.35">
      <c r="A31" s="102"/>
      <c r="B31" s="107" t="s">
        <v>97</v>
      </c>
      <c r="C31" s="169"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5" x14ac:dyDescent="0.35">
      <c r="A32" s="111"/>
      <c r="B32" s="106" t="s">
        <v>98</v>
      </c>
      <c r="C32" s="169"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t="15.5" hidden="1" outlineLevel="1" x14ac:dyDescent="0.35">
      <c r="A33" s="102"/>
      <c r="B33" s="107" t="s">
        <v>99</v>
      </c>
      <c r="C33" s="169"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t="15.5" hidden="1" outlineLevel="1" x14ac:dyDescent="0.35">
      <c r="A34" s="102"/>
      <c r="B34" s="106" t="s">
        <v>100</v>
      </c>
      <c r="C34" s="169"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t="15.5" hidden="1" outlineLevel="1" x14ac:dyDescent="0.35">
      <c r="A35" s="102"/>
      <c r="B35" s="107" t="s">
        <v>101</v>
      </c>
      <c r="C35" s="169"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t="15.5" hidden="1" outlineLevel="1" x14ac:dyDescent="0.35">
      <c r="A36" s="102"/>
      <c r="B36" s="106" t="s">
        <v>102</v>
      </c>
      <c r="C36" s="169"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t="15.5" hidden="1" outlineLevel="1" x14ac:dyDescent="0.35">
      <c r="A37" s="102"/>
      <c r="B37" s="107" t="s">
        <v>103</v>
      </c>
      <c r="C37" s="169" t="str">
        <f>IF(ISBLANK(VLOOKUP(B37,'Annex 5 (Section 1.1)'!$B$20:$C$85,2,FALSE)),"",VLOOKUP(B37,'Annex 5 (Section 1.1)'!$B$20:$C$85,2,FALSE))</f>
        <v/>
      </c>
      <c r="D37" s="108"/>
      <c r="E37" s="105"/>
      <c r="F37" s="108"/>
      <c r="G37" s="105"/>
      <c r="H37" s="108"/>
      <c r="I37" s="105"/>
      <c r="J37" s="108"/>
      <c r="K37" s="105"/>
      <c r="L37" s="108"/>
      <c r="M37" s="105"/>
      <c r="N37" s="108"/>
      <c r="O37" s="105"/>
    </row>
    <row r="38" spans="1:15" s="183" customFormat="1" ht="15.5" collapsed="1" x14ac:dyDescent="0.35">
      <c r="A38" s="180"/>
      <c r="B38" s="178" t="s">
        <v>104</v>
      </c>
      <c r="C38" s="164" t="str">
        <f>'Annex 5 (Section 1.1)'!C47</f>
        <v>Exempt Supplies</v>
      </c>
      <c r="D38" s="181">
        <f>SUM(D39:D48)</f>
        <v>0</v>
      </c>
      <c r="E38" s="182"/>
      <c r="F38" s="181">
        <f>SUM(F39:F48)</f>
        <v>0</v>
      </c>
      <c r="G38" s="182"/>
      <c r="H38" s="181">
        <f>SUM(H39:H48)</f>
        <v>0</v>
      </c>
      <c r="I38" s="182"/>
      <c r="J38" s="181">
        <f>SUM(J39:J48)</f>
        <v>0</v>
      </c>
      <c r="K38" s="182"/>
      <c r="L38" s="181">
        <f>SUM(L39:L48)</f>
        <v>0</v>
      </c>
      <c r="M38" s="182"/>
      <c r="N38" s="181">
        <f>SUM(N39:N48)</f>
        <v>0</v>
      </c>
      <c r="O38" s="182"/>
    </row>
    <row r="39" spans="1:15" s="97" customFormat="1" ht="15.5" x14ac:dyDescent="0.35">
      <c r="A39" s="102"/>
      <c r="B39" s="106" t="s">
        <v>106</v>
      </c>
      <c r="C39" s="169"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ht="15.5" x14ac:dyDescent="0.35">
      <c r="A40" s="102"/>
      <c r="B40" s="107" t="s">
        <v>107</v>
      </c>
      <c r="C40" s="169"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ht="15.5" x14ac:dyDescent="0.35">
      <c r="A41" s="102"/>
      <c r="B41" s="106" t="s">
        <v>108</v>
      </c>
      <c r="C41" s="169"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ht="15.5" x14ac:dyDescent="0.35">
      <c r="A42" s="102"/>
      <c r="B42" s="107" t="s">
        <v>109</v>
      </c>
      <c r="C42" s="169"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5" x14ac:dyDescent="0.35">
      <c r="A43" s="111"/>
      <c r="B43" s="106" t="s">
        <v>110</v>
      </c>
      <c r="C43" s="169"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t="15.5" hidden="1" outlineLevel="1" x14ac:dyDescent="0.35">
      <c r="A44" s="102"/>
      <c r="B44" s="107" t="s">
        <v>111</v>
      </c>
      <c r="C44" s="169"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t="15.5" hidden="1" outlineLevel="1" x14ac:dyDescent="0.35">
      <c r="A45" s="102"/>
      <c r="B45" s="106" t="s">
        <v>112</v>
      </c>
      <c r="C45" s="169"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t="15.5" hidden="1" outlineLevel="1" x14ac:dyDescent="0.35">
      <c r="A46" s="102"/>
      <c r="B46" s="107" t="s">
        <v>113</v>
      </c>
      <c r="C46" s="169"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t="15.5" hidden="1" outlineLevel="1" x14ac:dyDescent="0.35">
      <c r="A47" s="102"/>
      <c r="B47" s="106" t="s">
        <v>114</v>
      </c>
      <c r="C47" s="169"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t="15.5" hidden="1" outlineLevel="1" x14ac:dyDescent="0.35">
      <c r="A48" s="102"/>
      <c r="B48" s="107" t="s">
        <v>115</v>
      </c>
      <c r="C48" s="169" t="str">
        <f>IF(ISBLANK(VLOOKUP(B48,'Annex 5 (Section 1.1)'!$B$20:$C$85,2,FALSE)),"",VLOOKUP(B48,'Annex 5 (Section 1.1)'!$B$20:$C$85,2,FALSE))</f>
        <v/>
      </c>
      <c r="D48" s="108"/>
      <c r="E48" s="105"/>
      <c r="F48" s="108"/>
      <c r="G48" s="105"/>
      <c r="H48" s="108"/>
      <c r="I48" s="105"/>
      <c r="J48" s="108"/>
      <c r="K48" s="105"/>
      <c r="L48" s="108"/>
      <c r="M48" s="105"/>
      <c r="N48" s="108"/>
      <c r="O48" s="105"/>
    </row>
    <row r="49" spans="1:15" s="183" customFormat="1" ht="65" collapsed="1" x14ac:dyDescent="0.35">
      <c r="A49" s="180"/>
      <c r="B49" s="178" t="s">
        <v>116</v>
      </c>
      <c r="C49" s="164" t="str">
        <f>'Annex 5 (Section 1.1)'!C58</f>
        <v>Taxable Purchases and Input Tax and Refunds Claimed  (on Local Purchases, Imports with GST Paid, Tourist Refund Scheme and Bad Debt Relief)</v>
      </c>
      <c r="D49" s="181">
        <f t="shared" ref="D49:O49" si="1">SUM(D50:D64)</f>
        <v>0</v>
      </c>
      <c r="E49" s="182">
        <f t="shared" si="1"/>
        <v>0</v>
      </c>
      <c r="F49" s="181">
        <f t="shared" si="1"/>
        <v>0</v>
      </c>
      <c r="G49" s="182">
        <f t="shared" si="1"/>
        <v>0</v>
      </c>
      <c r="H49" s="181">
        <f t="shared" si="1"/>
        <v>0</v>
      </c>
      <c r="I49" s="182">
        <f t="shared" si="1"/>
        <v>0</v>
      </c>
      <c r="J49" s="181">
        <f t="shared" si="1"/>
        <v>0</v>
      </c>
      <c r="K49" s="182">
        <f t="shared" si="1"/>
        <v>0</v>
      </c>
      <c r="L49" s="181">
        <f t="shared" si="1"/>
        <v>0</v>
      </c>
      <c r="M49" s="182">
        <f t="shared" si="1"/>
        <v>0</v>
      </c>
      <c r="N49" s="181">
        <f t="shared" si="1"/>
        <v>0</v>
      </c>
      <c r="O49" s="182">
        <f t="shared" si="1"/>
        <v>0</v>
      </c>
    </row>
    <row r="50" spans="1:15" s="97" customFormat="1" ht="15.5" x14ac:dyDescent="0.35">
      <c r="A50" s="102"/>
      <c r="B50" s="106" t="s">
        <v>118</v>
      </c>
      <c r="C50" s="169"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ht="15.5" x14ac:dyDescent="0.35">
      <c r="A51" s="102"/>
      <c r="B51" s="107" t="s">
        <v>119</v>
      </c>
      <c r="C51" s="169"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ht="15.5" x14ac:dyDescent="0.35">
      <c r="A52" s="102"/>
      <c r="B52" s="106" t="s">
        <v>120</v>
      </c>
      <c r="C52" s="169"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ht="15.5" x14ac:dyDescent="0.35">
      <c r="A53" s="102"/>
      <c r="B53" s="107" t="s">
        <v>121</v>
      </c>
      <c r="C53" s="169"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5" x14ac:dyDescent="0.35">
      <c r="A54" s="111"/>
      <c r="B54" s="106" t="s">
        <v>122</v>
      </c>
      <c r="C54" s="169"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t="15.5" hidden="1" outlineLevel="1" x14ac:dyDescent="0.35">
      <c r="A55" s="102"/>
      <c r="B55" s="107" t="s">
        <v>123</v>
      </c>
      <c r="C55" s="169"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t="15.5" hidden="1" outlineLevel="1" x14ac:dyDescent="0.35">
      <c r="A56" s="102"/>
      <c r="B56" s="106" t="s">
        <v>124</v>
      </c>
      <c r="C56" s="169"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t="15.5" hidden="1" outlineLevel="1" x14ac:dyDescent="0.35">
      <c r="A57" s="102"/>
      <c r="B57" s="107" t="s">
        <v>125</v>
      </c>
      <c r="C57" s="169"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t="15.5" hidden="1" outlineLevel="1" x14ac:dyDescent="0.35">
      <c r="A58" s="102"/>
      <c r="B58" s="106" t="s">
        <v>126</v>
      </c>
      <c r="C58" s="169"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t="15.5" hidden="1" outlineLevel="1" x14ac:dyDescent="0.35">
      <c r="A59" s="102"/>
      <c r="B59" s="107" t="s">
        <v>127</v>
      </c>
      <c r="C59" s="169"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t="15.5" hidden="1" outlineLevel="1" x14ac:dyDescent="0.35">
      <c r="A60" s="115"/>
      <c r="B60" s="106" t="s">
        <v>128</v>
      </c>
      <c r="C60" s="169"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t="15.5" hidden="1" outlineLevel="1" x14ac:dyDescent="0.35">
      <c r="A61" s="115"/>
      <c r="B61" s="107" t="s">
        <v>129</v>
      </c>
      <c r="C61" s="169"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t="15.5" hidden="1" outlineLevel="1" x14ac:dyDescent="0.35">
      <c r="A62" s="115"/>
      <c r="B62" s="106" t="s">
        <v>130</v>
      </c>
      <c r="C62" s="169"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t="15.5" hidden="1" outlineLevel="1" x14ac:dyDescent="0.35">
      <c r="A63" s="115"/>
      <c r="B63" s="107" t="s">
        <v>131</v>
      </c>
      <c r="C63" s="169"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t="15.5" hidden="1" outlineLevel="1" x14ac:dyDescent="0.35">
      <c r="A64" s="115"/>
      <c r="B64" s="107" t="s">
        <v>132</v>
      </c>
      <c r="C64" s="169" t="str">
        <f>IF(ISBLANK(VLOOKUP(B64,'Annex 5 (Section 1.1)'!$B$20:$C$85,2,FALSE)),"",VLOOKUP(B64,'Annex 5 (Section 1.1)'!$B$20:$C$85,2,FALSE))</f>
        <v/>
      </c>
      <c r="D64" s="104"/>
      <c r="E64" s="114"/>
      <c r="F64" s="104"/>
      <c r="G64" s="114"/>
      <c r="H64" s="104"/>
      <c r="I64" s="114"/>
      <c r="J64" s="104"/>
      <c r="K64" s="114"/>
      <c r="L64" s="104"/>
      <c r="M64" s="114"/>
      <c r="N64" s="104"/>
      <c r="O64" s="114"/>
    </row>
    <row r="65" spans="1:16" s="183" customFormat="1" ht="54" customHeight="1" collapsed="1" x14ac:dyDescent="0.35">
      <c r="A65" s="180"/>
      <c r="B65" s="178" t="s">
        <v>133</v>
      </c>
      <c r="C65" s="164" t="str">
        <f>'Annex 5 (Section 1.1)'!C74</f>
        <v>Imports with GST Suspended (e.g. under MES) or with GST Deferred (under IGDS)</v>
      </c>
      <c r="D65" s="181">
        <f>SUM(D66:D75)</f>
        <v>0</v>
      </c>
      <c r="E65" s="182"/>
      <c r="F65" s="181">
        <f>SUM(F66:F75)</f>
        <v>0</v>
      </c>
      <c r="G65" s="182"/>
      <c r="H65" s="181">
        <f>SUM(H66:H75)</f>
        <v>0</v>
      </c>
      <c r="I65" s="182"/>
      <c r="J65" s="181">
        <f>SUM(J66:J75)</f>
        <v>0</v>
      </c>
      <c r="K65" s="182"/>
      <c r="L65" s="181">
        <f>SUM(L66:L75)</f>
        <v>0</v>
      </c>
      <c r="M65" s="182"/>
      <c r="N65" s="181">
        <f>SUM(N66:N75)</f>
        <v>0</v>
      </c>
      <c r="O65" s="182"/>
    </row>
    <row r="66" spans="1:16" s="97" customFormat="1" ht="15.5" x14ac:dyDescent="0.35">
      <c r="A66" s="102"/>
      <c r="B66" s="106" t="s">
        <v>135</v>
      </c>
      <c r="C66" s="169"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ht="15.5" x14ac:dyDescent="0.35">
      <c r="A67" s="102"/>
      <c r="B67" s="107" t="s">
        <v>136</v>
      </c>
      <c r="C67" s="169"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ht="15.5" x14ac:dyDescent="0.35">
      <c r="A68" s="102"/>
      <c r="B68" s="106" t="s">
        <v>137</v>
      </c>
      <c r="C68" s="169"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ht="15.5" x14ac:dyDescent="0.35">
      <c r="A69" s="102"/>
      <c r="B69" s="107" t="s">
        <v>138</v>
      </c>
      <c r="C69" s="169"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5" x14ac:dyDescent="0.35">
      <c r="A70" s="111"/>
      <c r="B70" s="107" t="s">
        <v>139</v>
      </c>
      <c r="C70" s="169"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t="15.5" hidden="1" outlineLevel="1" x14ac:dyDescent="0.35">
      <c r="A71" s="102"/>
      <c r="B71" s="106" t="s">
        <v>140</v>
      </c>
      <c r="C71" s="169"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t="15.5" hidden="1" outlineLevel="1" x14ac:dyDescent="0.35">
      <c r="A72" s="102"/>
      <c r="B72" s="106" t="s">
        <v>141</v>
      </c>
      <c r="C72" s="169"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t="15.5" hidden="1" outlineLevel="1" x14ac:dyDescent="0.35">
      <c r="A73" s="102"/>
      <c r="B73" s="107" t="s">
        <v>142</v>
      </c>
      <c r="C73" s="169"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t="15.5" hidden="1" outlineLevel="1" x14ac:dyDescent="0.35">
      <c r="A74" s="102"/>
      <c r="B74" s="106" t="s">
        <v>143</v>
      </c>
      <c r="C74" s="169"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6" hidden="1" outlineLevel="1" thickBot="1" x14ac:dyDescent="0.4">
      <c r="A75" s="102"/>
      <c r="B75" s="101" t="s">
        <v>144</v>
      </c>
      <c r="C75" s="169" t="str">
        <f>IF(ISBLANK(VLOOKUP(B75,'Annex 5 (Section 1.1)'!$B$20:$C$85,2,FALSE)),"",VLOOKUP(B75,'Annex 5 (Section 1.1)'!$B$20:$C$85,2,FALSE))</f>
        <v/>
      </c>
      <c r="D75" s="99"/>
      <c r="E75" s="100"/>
      <c r="F75" s="99"/>
      <c r="G75" s="100"/>
      <c r="H75" s="99"/>
      <c r="I75" s="98"/>
      <c r="J75" s="99"/>
      <c r="K75" s="98"/>
      <c r="L75" s="99"/>
      <c r="M75" s="98"/>
      <c r="N75" s="99"/>
      <c r="O75" s="98"/>
    </row>
    <row r="76" spans="1:16" s="188" customFormat="1" ht="16" collapsed="1" thickBot="1" x14ac:dyDescent="0.4">
      <c r="A76" s="184"/>
      <c r="B76" s="185"/>
      <c r="C76" s="186"/>
      <c r="D76" s="172" t="s">
        <v>146</v>
      </c>
      <c r="E76" s="170">
        <f>E11-E49</f>
        <v>0</v>
      </c>
      <c r="F76" s="171"/>
      <c r="G76" s="170">
        <f>G11-G49</f>
        <v>0</v>
      </c>
      <c r="H76" s="171"/>
      <c r="I76" s="170">
        <f>I11-I49</f>
        <v>0</v>
      </c>
      <c r="J76" s="171"/>
      <c r="K76" s="170">
        <f>K11-K49</f>
        <v>0</v>
      </c>
      <c r="L76" s="171"/>
      <c r="M76" s="170">
        <f>M11-M49</f>
        <v>0</v>
      </c>
      <c r="N76" s="171"/>
      <c r="O76" s="170">
        <f>O11-O49</f>
        <v>0</v>
      </c>
      <c r="P76" s="187"/>
    </row>
    <row r="77" spans="1:16" ht="12" customHeight="1" thickTop="1" x14ac:dyDescent="0.35">
      <c r="B77" s="92"/>
      <c r="C77" s="93" t="s">
        <v>157</v>
      </c>
      <c r="D77" s="21"/>
      <c r="E77" s="91"/>
      <c r="F77" s="91"/>
      <c r="G77" s="91"/>
      <c r="H77" s="91"/>
      <c r="I77" s="91"/>
      <c r="J77" s="91"/>
      <c r="K77" s="91"/>
      <c r="L77" s="91"/>
      <c r="M77" s="91"/>
      <c r="N77" s="91"/>
      <c r="O77" s="91"/>
      <c r="P77" s="91"/>
    </row>
    <row r="78" spans="1:16" ht="12" customHeight="1" x14ac:dyDescent="0.35">
      <c r="B78" s="92"/>
      <c r="C78" s="30" t="s">
        <v>158</v>
      </c>
      <c r="D78" s="21"/>
      <c r="E78" s="189" t="str">
        <f>IF(AND(D11=0,E11=0),"Not applicable",E11/D11)</f>
        <v>Not applicable</v>
      </c>
      <c r="F78" s="174"/>
      <c r="G78" s="189" t="str">
        <f>IF(AND(F11=0,G11=0),"Not applicable",G11/F11)</f>
        <v>Not applicable</v>
      </c>
      <c r="H78" s="174"/>
      <c r="I78" s="189" t="str">
        <f>IF(AND(H11=0,I11=0),"Not applicable",I11/H11)</f>
        <v>Not applicable</v>
      </c>
      <c r="J78" s="174"/>
      <c r="K78" s="189" t="str">
        <f>IF(AND(J11=0,K11=0),"Not applicable",K11/J11)</f>
        <v>Not applicable</v>
      </c>
      <c r="L78" s="174"/>
      <c r="M78" s="189" t="str">
        <f>IF(AND(L11=0,M11=0),"Not applicable",M11/L11)</f>
        <v>Not applicable</v>
      </c>
      <c r="N78" s="174"/>
      <c r="O78" s="189" t="str">
        <f>IF(AND(N11=0,O11=0),"Not applicable",O11/N11)</f>
        <v>Not applicable</v>
      </c>
      <c r="P78" s="91"/>
    </row>
    <row r="79" spans="1:16" ht="12" customHeight="1" x14ac:dyDescent="0.35">
      <c r="B79" s="92"/>
      <c r="C79" s="30" t="s">
        <v>159</v>
      </c>
      <c r="D79" s="21"/>
      <c r="E79" s="189" t="str">
        <f>IF(AND(D49=0,E49=0),"Not applicable",E49/D49)</f>
        <v>Not applicable</v>
      </c>
      <c r="F79" s="174"/>
      <c r="G79" s="189" t="str">
        <f>IF(AND(F49=0,G49=0),"Not applicable",G49/F49)</f>
        <v>Not applicable</v>
      </c>
      <c r="H79" s="174"/>
      <c r="I79" s="189" t="str">
        <f>IF(AND(H49=0,I49=0),"Not applicable",I49/H49)</f>
        <v>Not applicable</v>
      </c>
      <c r="J79" s="174"/>
      <c r="K79" s="189" t="str">
        <f>IF(AND(J49=0,K49=0),"Not applicable",K49/J49)</f>
        <v>Not applicable</v>
      </c>
      <c r="L79" s="174"/>
      <c r="M79" s="189" t="str">
        <f>IF(AND(L49=0,M49=0),"Not applicable",M49/L49)</f>
        <v>Not applicable</v>
      </c>
      <c r="N79" s="174"/>
      <c r="O79" s="189" t="str">
        <f>IF(AND(N49=0,O49=0),"Not applicable",O49/N49)</f>
        <v>Not applicable</v>
      </c>
      <c r="P79" s="91"/>
    </row>
    <row r="80" spans="1:16" ht="12" customHeight="1" x14ac:dyDescent="0.35">
      <c r="B80" s="92"/>
      <c r="C80" s="30" t="s">
        <v>160</v>
      </c>
      <c r="D80" s="21"/>
      <c r="E80" s="91"/>
      <c r="F80" s="91"/>
      <c r="G80" s="91"/>
      <c r="H80" s="91"/>
      <c r="I80" s="91"/>
      <c r="J80" s="91"/>
      <c r="K80" s="91"/>
      <c r="L80" s="91"/>
      <c r="M80" s="91"/>
      <c r="N80" s="91"/>
      <c r="O80" s="91"/>
      <c r="P80" s="91"/>
    </row>
    <row r="81" spans="1:16" ht="12" customHeight="1" x14ac:dyDescent="0.35">
      <c r="B81" s="92"/>
      <c r="D81" s="21"/>
      <c r="E81" s="91"/>
      <c r="F81" s="91"/>
      <c r="G81" s="91"/>
      <c r="H81" s="91"/>
      <c r="I81" s="91"/>
      <c r="J81" s="91"/>
      <c r="K81" s="91"/>
      <c r="L81" s="91"/>
      <c r="M81" s="91"/>
      <c r="N81" s="91"/>
      <c r="O81" s="91"/>
      <c r="P81" s="91"/>
    </row>
    <row r="82" spans="1:16" ht="15.5" x14ac:dyDescent="0.35">
      <c r="B82" s="92"/>
      <c r="C82" s="86" t="s">
        <v>161</v>
      </c>
      <c r="D82" s="21"/>
      <c r="E82" s="91"/>
      <c r="F82" s="91"/>
      <c r="G82" s="91"/>
      <c r="H82" s="91"/>
      <c r="I82" s="91"/>
      <c r="J82" s="91"/>
      <c r="K82" s="91"/>
      <c r="L82" s="91"/>
      <c r="M82" s="91"/>
      <c r="N82" s="91"/>
      <c r="O82" s="91"/>
      <c r="P82" s="91"/>
    </row>
    <row r="83" spans="1:16" ht="50.5" customHeight="1" x14ac:dyDescent="0.35">
      <c r="B83" s="92"/>
      <c r="C83" s="284" t="s">
        <v>203</v>
      </c>
      <c r="D83" s="284"/>
      <c r="E83" s="284"/>
      <c r="F83" s="284"/>
      <c r="G83" s="91"/>
      <c r="H83" s="208" t="s">
        <v>162</v>
      </c>
      <c r="J83" s="21"/>
      <c r="L83" s="21"/>
      <c r="M83" s="72"/>
      <c r="N83" s="21"/>
      <c r="O83" s="72"/>
      <c r="P83" s="91"/>
    </row>
    <row r="84" spans="1:16" ht="15.5" x14ac:dyDescent="0.35">
      <c r="B84" s="92"/>
      <c r="C84" s="284"/>
      <c r="D84" s="284"/>
      <c r="E84" s="284"/>
      <c r="F84" s="284"/>
      <c r="G84" s="91"/>
      <c r="H84" s="200"/>
      <c r="J84" s="21"/>
      <c r="L84" s="21"/>
      <c r="M84" s="72"/>
      <c r="N84" s="21"/>
      <c r="O84" s="72"/>
      <c r="P84" s="91"/>
    </row>
    <row r="85" spans="1:16" ht="15.5" x14ac:dyDescent="0.35">
      <c r="B85" s="92"/>
      <c r="C85" s="102"/>
      <c r="D85" s="102"/>
      <c r="E85" s="102"/>
      <c r="F85" s="102"/>
      <c r="G85" s="91"/>
      <c r="H85" s="200"/>
      <c r="J85" s="21"/>
      <c r="L85" s="21"/>
      <c r="M85" s="72"/>
      <c r="N85" s="21"/>
      <c r="O85" s="72"/>
      <c r="P85" s="91"/>
    </row>
    <row r="86" spans="1:16" ht="15.75" customHeight="1" x14ac:dyDescent="0.35">
      <c r="C86" s="333"/>
      <c r="D86" s="333"/>
      <c r="E86" s="333"/>
      <c r="F86" s="333"/>
      <c r="G86" s="205"/>
      <c r="H86" s="206"/>
      <c r="I86" s="207"/>
      <c r="J86" s="21"/>
      <c r="L86" s="21"/>
      <c r="M86" s="89"/>
      <c r="N86" s="21"/>
    </row>
    <row r="87" spans="1:16" ht="15.5" x14ac:dyDescent="0.35">
      <c r="C87" s="333"/>
      <c r="D87" s="333"/>
      <c r="E87" s="333"/>
      <c r="F87" s="333"/>
      <c r="G87" s="205"/>
      <c r="H87" s="205"/>
      <c r="I87" s="205"/>
      <c r="J87" s="89"/>
      <c r="L87" s="89"/>
      <c r="M87" s="89"/>
      <c r="N87" s="89"/>
    </row>
    <row r="88" spans="1:16" ht="15.65" customHeight="1" x14ac:dyDescent="0.35">
      <c r="A88" s="90"/>
      <c r="B88" s="30"/>
      <c r="D88" s="89"/>
      <c r="E88" s="89"/>
      <c r="F88" s="89"/>
      <c r="G88" s="89"/>
      <c r="H88" s="89"/>
      <c r="I88" s="89"/>
      <c r="J88" s="89"/>
      <c r="K88" s="89"/>
      <c r="L88" s="89"/>
      <c r="M88" s="89"/>
      <c r="N88" s="89"/>
    </row>
    <row r="89" spans="1:16" ht="15.5" x14ac:dyDescent="0.35">
      <c r="B89" s="30"/>
      <c r="D89" s="89"/>
      <c r="E89" s="89"/>
      <c r="F89" s="89"/>
      <c r="G89" s="89"/>
      <c r="H89" s="89"/>
      <c r="I89" s="89"/>
      <c r="J89" s="89"/>
      <c r="K89" s="89"/>
      <c r="L89" s="89"/>
      <c r="M89" s="89"/>
      <c r="N89" s="89"/>
    </row>
    <row r="90" spans="1:16" ht="15.5" hidden="1" x14ac:dyDescent="0.35">
      <c r="B90" s="30"/>
      <c r="C90" s="19" t="s">
        <v>162</v>
      </c>
      <c r="D90" s="19" t="s">
        <v>162</v>
      </c>
      <c r="E90" s="89"/>
      <c r="F90" s="89"/>
      <c r="G90" s="89"/>
      <c r="H90" s="89"/>
      <c r="I90" s="89"/>
      <c r="J90" s="89"/>
      <c r="K90" s="89"/>
      <c r="L90" s="89"/>
      <c r="M90" s="89"/>
      <c r="N90" s="89"/>
    </row>
    <row r="91" spans="1:16" ht="15.5" hidden="1" x14ac:dyDescent="0.35">
      <c r="B91" s="30"/>
      <c r="C91" s="19" t="s">
        <v>163</v>
      </c>
      <c r="D91" s="19" t="s">
        <v>163</v>
      </c>
      <c r="E91" s="89"/>
      <c r="F91" s="89"/>
      <c r="G91" s="89"/>
      <c r="H91" s="89"/>
      <c r="I91" s="89"/>
      <c r="J91" s="89"/>
      <c r="K91" s="89"/>
      <c r="L91" s="89"/>
      <c r="M91" s="89"/>
      <c r="N91" s="89"/>
    </row>
    <row r="92" spans="1:16" ht="15.5" hidden="1" x14ac:dyDescent="0.35">
      <c r="B92" s="30"/>
      <c r="C92" s="19" t="s">
        <v>164</v>
      </c>
      <c r="D92" s="19" t="s">
        <v>165</v>
      </c>
      <c r="E92" s="89"/>
      <c r="F92" s="89"/>
      <c r="G92" s="89"/>
      <c r="H92" s="89"/>
      <c r="I92" s="89"/>
      <c r="J92" s="89"/>
      <c r="K92" s="89"/>
      <c r="L92" s="89"/>
      <c r="M92" s="89"/>
      <c r="N92" s="89"/>
    </row>
    <row r="93" spans="1:16" ht="15.5" hidden="1" x14ac:dyDescent="0.35">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B8:B10"/>
    <mergeCell ref="C8:C10"/>
    <mergeCell ref="N8:O8"/>
    <mergeCell ref="D9:E9"/>
    <mergeCell ref="F9:G9"/>
    <mergeCell ref="H9:I9"/>
    <mergeCell ref="J9:K9"/>
    <mergeCell ref="L9:M9"/>
    <mergeCell ref="N9:O9"/>
    <mergeCell ref="D8:E8"/>
    <mergeCell ref="F8:G8"/>
    <mergeCell ref="H8:I8"/>
    <mergeCell ref="J8:K8"/>
    <mergeCell ref="C83:F84"/>
    <mergeCell ref="C86:F87"/>
    <mergeCell ref="L8:M8"/>
    <mergeCell ref="D3:I3"/>
    <mergeCell ref="D4:I4"/>
    <mergeCell ref="D7:O7"/>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pageSetup paperSize="9" scale="41" orientation="portrait" r:id="rId1"/>
  <headerFooter>
    <oddFooter>&amp;L&amp;"Arial,Regular"&amp;10ACAP/0126/ACAP&amp;C&amp;A
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51" width="14.7265625" style="19" customWidth="1"/>
    <col min="52" max="16384" width="9.1796875" style="19"/>
  </cols>
  <sheetData>
    <row r="1" spans="1:51" ht="15.5" x14ac:dyDescent="0.35">
      <c r="A1" s="133"/>
      <c r="B1" s="353" t="s">
        <v>166</v>
      </c>
      <c r="C1" s="353"/>
      <c r="D1" s="353"/>
      <c r="E1" s="353"/>
      <c r="F1" s="353"/>
      <c r="G1" s="353"/>
      <c r="H1" s="353"/>
      <c r="I1" s="353"/>
      <c r="J1" s="353"/>
      <c r="K1" s="353"/>
      <c r="L1" s="353"/>
      <c r="M1" s="353"/>
    </row>
    <row r="2" spans="1:51" ht="23.25" customHeight="1" x14ac:dyDescent="0.35">
      <c r="A2" s="72"/>
      <c r="B2" s="204" t="s">
        <v>209</v>
      </c>
      <c r="G2" s="72"/>
    </row>
    <row r="3" spans="1:51" ht="15.5" x14ac:dyDescent="0.35">
      <c r="A3" s="19"/>
      <c r="B3" s="30" t="s">
        <v>50</v>
      </c>
      <c r="D3" s="336" t="str">
        <f>IF(ISBLANK('Annex 5 (Section 1.1)'!D4),"Auto-populated based on Section 1.1",'Annex 5 (Section 1.1)'!D4)</f>
        <v>Auto-populated based on Section 1.1</v>
      </c>
      <c r="E3" s="336"/>
      <c r="F3" s="336"/>
      <c r="G3" s="336"/>
      <c r="H3" s="336"/>
      <c r="I3" s="336"/>
      <c r="J3" s="30"/>
      <c r="K3" s="30"/>
      <c r="L3" s="30"/>
      <c r="M3" s="30"/>
      <c r="N3" s="30"/>
      <c r="O3" s="30"/>
    </row>
    <row r="4" spans="1:51" ht="15.5" x14ac:dyDescent="0.35">
      <c r="A4" s="19"/>
      <c r="B4" s="30" t="s">
        <v>151</v>
      </c>
      <c r="D4" s="336" t="str">
        <f>IF(ISBLANK('Annex 5 (Section 1.1)'!D5),"Auto-populated based on Section 1.1",'Annex 5 (Section 1.1)'!D5)</f>
        <v>Auto-populated based on Section 1.1</v>
      </c>
      <c r="E4" s="336"/>
      <c r="F4" s="336"/>
      <c r="G4" s="336"/>
      <c r="H4" s="336"/>
      <c r="I4" s="336"/>
      <c r="J4" s="30"/>
      <c r="K4" s="30"/>
      <c r="L4" s="30"/>
      <c r="M4" s="30"/>
      <c r="N4" s="30"/>
      <c r="O4" s="30"/>
    </row>
    <row r="5" spans="1:51" ht="6.75" customHeight="1" x14ac:dyDescent="0.35">
      <c r="D5" s="123"/>
      <c r="E5" s="123"/>
      <c r="F5" s="123"/>
      <c r="G5" s="123"/>
      <c r="H5" s="123"/>
      <c r="I5" s="123"/>
      <c r="J5" s="123"/>
      <c r="K5" s="123"/>
      <c r="L5" s="123"/>
      <c r="M5" s="123"/>
      <c r="N5" s="123"/>
      <c r="O5" s="30"/>
    </row>
    <row r="6" spans="1:51" ht="15" customHeight="1" thickBot="1" x14ac:dyDescent="0.4">
      <c r="B6" s="122" t="s">
        <v>152</v>
      </c>
      <c r="D6" s="30"/>
      <c r="E6" s="30"/>
      <c r="F6" s="30"/>
      <c r="G6" s="30"/>
      <c r="H6" s="30"/>
      <c r="I6" s="30"/>
      <c r="J6" s="30"/>
      <c r="K6" s="30"/>
      <c r="L6" s="30"/>
      <c r="M6" s="30"/>
      <c r="N6" s="30"/>
      <c r="O6" s="30"/>
    </row>
    <row r="7" spans="1:51" ht="15.75" customHeight="1" thickBot="1" x14ac:dyDescent="0.4">
      <c r="A7" s="19"/>
      <c r="B7" s="132" t="s">
        <v>153</v>
      </c>
      <c r="C7" s="131"/>
      <c r="D7" s="130"/>
      <c r="E7" s="130"/>
      <c r="F7" s="130"/>
      <c r="G7" s="130"/>
      <c r="H7" s="130"/>
      <c r="I7" s="130"/>
      <c r="J7" s="130"/>
      <c r="K7" s="130"/>
      <c r="L7" s="130"/>
      <c r="M7" s="130"/>
    </row>
    <row r="8" spans="1:51" ht="24.75" customHeight="1" x14ac:dyDescent="0.35">
      <c r="A8" s="64"/>
      <c r="B8" s="340" t="s">
        <v>62</v>
      </c>
      <c r="C8" s="343" t="s">
        <v>154</v>
      </c>
      <c r="D8" s="350" t="s">
        <v>167</v>
      </c>
      <c r="E8" s="351"/>
      <c r="F8" s="350" t="s">
        <v>167</v>
      </c>
      <c r="G8" s="351"/>
      <c r="H8" s="350" t="s">
        <v>167</v>
      </c>
      <c r="I8" s="351"/>
      <c r="J8" s="350" t="s">
        <v>167</v>
      </c>
      <c r="K8" s="351"/>
      <c r="L8" s="350" t="s">
        <v>167</v>
      </c>
      <c r="M8" s="351"/>
      <c r="N8" s="350" t="s">
        <v>167</v>
      </c>
      <c r="O8" s="351"/>
      <c r="P8" s="350" t="s">
        <v>167</v>
      </c>
      <c r="Q8" s="351"/>
      <c r="R8" s="350" t="s">
        <v>167</v>
      </c>
      <c r="S8" s="351"/>
      <c r="T8" s="350" t="s">
        <v>167</v>
      </c>
      <c r="U8" s="351"/>
      <c r="V8" s="350" t="s">
        <v>167</v>
      </c>
      <c r="W8" s="351"/>
      <c r="X8" s="350" t="s">
        <v>167</v>
      </c>
      <c r="Y8" s="351"/>
      <c r="Z8" s="350" t="s">
        <v>167</v>
      </c>
      <c r="AA8" s="351"/>
      <c r="AB8" s="350" t="s">
        <v>167</v>
      </c>
      <c r="AC8" s="351"/>
      <c r="AD8" s="350" t="s">
        <v>167</v>
      </c>
      <c r="AE8" s="351"/>
      <c r="AF8" s="350" t="s">
        <v>167</v>
      </c>
      <c r="AG8" s="351"/>
      <c r="AH8" s="350" t="s">
        <v>167</v>
      </c>
      <c r="AI8" s="351"/>
      <c r="AJ8" s="350" t="s">
        <v>167</v>
      </c>
      <c r="AK8" s="351"/>
      <c r="AL8" s="350" t="s">
        <v>167</v>
      </c>
      <c r="AM8" s="351"/>
      <c r="AN8" s="350" t="s">
        <v>167</v>
      </c>
      <c r="AO8" s="351"/>
      <c r="AP8" s="350" t="s">
        <v>167</v>
      </c>
      <c r="AQ8" s="351"/>
      <c r="AR8" s="350" t="s">
        <v>167</v>
      </c>
      <c r="AS8" s="351"/>
      <c r="AT8" s="350" t="s">
        <v>167</v>
      </c>
      <c r="AU8" s="351"/>
      <c r="AV8" s="350" t="s">
        <v>167</v>
      </c>
      <c r="AW8" s="351"/>
      <c r="AX8" s="350" t="s">
        <v>167</v>
      </c>
      <c r="AY8" s="351"/>
    </row>
    <row r="9" spans="1:51" ht="24" customHeight="1" x14ac:dyDescent="0.35">
      <c r="A9" s="64"/>
      <c r="B9" s="341"/>
      <c r="C9" s="344"/>
      <c r="D9" s="348" t="s">
        <v>168</v>
      </c>
      <c r="E9" s="349"/>
      <c r="F9" s="348" t="s">
        <v>168</v>
      </c>
      <c r="G9" s="349"/>
      <c r="H9" s="348" t="s">
        <v>168</v>
      </c>
      <c r="I9" s="349"/>
      <c r="J9" s="348" t="s">
        <v>168</v>
      </c>
      <c r="K9" s="349"/>
      <c r="L9" s="348" t="s">
        <v>168</v>
      </c>
      <c r="M9" s="349"/>
      <c r="N9" s="348" t="s">
        <v>168</v>
      </c>
      <c r="O9" s="349"/>
      <c r="P9" s="348" t="s">
        <v>168</v>
      </c>
      <c r="Q9" s="349"/>
      <c r="R9" s="348" t="s">
        <v>168</v>
      </c>
      <c r="S9" s="349"/>
      <c r="T9" s="348" t="s">
        <v>168</v>
      </c>
      <c r="U9" s="349"/>
      <c r="V9" s="348" t="s">
        <v>168</v>
      </c>
      <c r="W9" s="349"/>
      <c r="X9" s="348" t="s">
        <v>168</v>
      </c>
      <c r="Y9" s="349"/>
      <c r="Z9" s="348" t="s">
        <v>168</v>
      </c>
      <c r="AA9" s="349"/>
      <c r="AB9" s="348" t="s">
        <v>168</v>
      </c>
      <c r="AC9" s="349"/>
      <c r="AD9" s="348" t="s">
        <v>168</v>
      </c>
      <c r="AE9" s="349"/>
      <c r="AF9" s="348" t="s">
        <v>168</v>
      </c>
      <c r="AG9" s="349"/>
      <c r="AH9" s="348" t="s">
        <v>168</v>
      </c>
      <c r="AI9" s="349"/>
      <c r="AJ9" s="348" t="s">
        <v>168</v>
      </c>
      <c r="AK9" s="349"/>
      <c r="AL9" s="348" t="s">
        <v>168</v>
      </c>
      <c r="AM9" s="349"/>
      <c r="AN9" s="348" t="s">
        <v>168</v>
      </c>
      <c r="AO9" s="349"/>
      <c r="AP9" s="348" t="s">
        <v>168</v>
      </c>
      <c r="AQ9" s="349"/>
      <c r="AR9" s="348" t="s">
        <v>168</v>
      </c>
      <c r="AS9" s="349"/>
      <c r="AT9" s="348" t="s">
        <v>168</v>
      </c>
      <c r="AU9" s="349"/>
      <c r="AV9" s="348" t="s">
        <v>168</v>
      </c>
      <c r="AW9" s="349"/>
      <c r="AX9" s="348" t="s">
        <v>168</v>
      </c>
      <c r="AY9" s="349"/>
    </row>
    <row r="10" spans="1:51" ht="26" x14ac:dyDescent="0.35">
      <c r="A10" s="64"/>
      <c r="B10" s="342"/>
      <c r="C10" s="345"/>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35">
      <c r="A11" s="117"/>
      <c r="B11" s="113" t="s">
        <v>75</v>
      </c>
      <c r="C11" s="164" t="str">
        <f>'Annex 5 (Section 1.1)'!C20</f>
        <v>Standard-rated Supplies and Output Tax</v>
      </c>
      <c r="D11" s="165">
        <f t="shared" ref="D11:AY11" si="0">SUM(D12:D26)</f>
        <v>0</v>
      </c>
      <c r="E11" s="166">
        <f t="shared" si="0"/>
        <v>0</v>
      </c>
      <c r="F11" s="165">
        <f t="shared" si="0"/>
        <v>0</v>
      </c>
      <c r="G11" s="166">
        <f t="shared" si="0"/>
        <v>0</v>
      </c>
      <c r="H11" s="165">
        <f t="shared" si="0"/>
        <v>0</v>
      </c>
      <c r="I11" s="166">
        <f t="shared" si="0"/>
        <v>0</v>
      </c>
      <c r="J11" s="165">
        <f t="shared" si="0"/>
        <v>0</v>
      </c>
      <c r="K11" s="166">
        <f t="shared" si="0"/>
        <v>0</v>
      </c>
      <c r="L11" s="165">
        <f t="shared" si="0"/>
        <v>0</v>
      </c>
      <c r="M11" s="166">
        <f t="shared" si="0"/>
        <v>0</v>
      </c>
      <c r="N11" s="165">
        <f t="shared" si="0"/>
        <v>0</v>
      </c>
      <c r="O11" s="166">
        <f t="shared" si="0"/>
        <v>0</v>
      </c>
      <c r="P11" s="165">
        <f t="shared" si="0"/>
        <v>0</v>
      </c>
      <c r="Q11" s="166">
        <f t="shared" si="0"/>
        <v>0</v>
      </c>
      <c r="R11" s="165">
        <f t="shared" si="0"/>
        <v>0</v>
      </c>
      <c r="S11" s="166">
        <f t="shared" si="0"/>
        <v>0</v>
      </c>
      <c r="T11" s="165">
        <f t="shared" si="0"/>
        <v>0</v>
      </c>
      <c r="U11" s="166">
        <f t="shared" si="0"/>
        <v>0</v>
      </c>
      <c r="V11" s="165">
        <f t="shared" si="0"/>
        <v>0</v>
      </c>
      <c r="W11" s="166">
        <f t="shared" si="0"/>
        <v>0</v>
      </c>
      <c r="X11" s="165">
        <f t="shared" si="0"/>
        <v>0</v>
      </c>
      <c r="Y11" s="166">
        <f t="shared" si="0"/>
        <v>0</v>
      </c>
      <c r="Z11" s="165">
        <f t="shared" si="0"/>
        <v>0</v>
      </c>
      <c r="AA11" s="166">
        <f t="shared" si="0"/>
        <v>0</v>
      </c>
      <c r="AB11" s="165">
        <f t="shared" si="0"/>
        <v>0</v>
      </c>
      <c r="AC11" s="166">
        <f t="shared" si="0"/>
        <v>0</v>
      </c>
      <c r="AD11" s="165">
        <f t="shared" si="0"/>
        <v>0</v>
      </c>
      <c r="AE11" s="166">
        <f t="shared" si="0"/>
        <v>0</v>
      </c>
      <c r="AF11" s="165">
        <f t="shared" si="0"/>
        <v>0</v>
      </c>
      <c r="AG11" s="166">
        <f t="shared" si="0"/>
        <v>0</v>
      </c>
      <c r="AH11" s="165">
        <f t="shared" si="0"/>
        <v>0</v>
      </c>
      <c r="AI11" s="166">
        <f t="shared" si="0"/>
        <v>0</v>
      </c>
      <c r="AJ11" s="165">
        <f t="shared" si="0"/>
        <v>0</v>
      </c>
      <c r="AK11" s="166">
        <f t="shared" si="0"/>
        <v>0</v>
      </c>
      <c r="AL11" s="165">
        <f t="shared" si="0"/>
        <v>0</v>
      </c>
      <c r="AM11" s="166">
        <f t="shared" si="0"/>
        <v>0</v>
      </c>
      <c r="AN11" s="165">
        <f t="shared" si="0"/>
        <v>0</v>
      </c>
      <c r="AO11" s="166">
        <f t="shared" si="0"/>
        <v>0</v>
      </c>
      <c r="AP11" s="165">
        <f t="shared" si="0"/>
        <v>0</v>
      </c>
      <c r="AQ11" s="166">
        <f t="shared" si="0"/>
        <v>0</v>
      </c>
      <c r="AR11" s="165">
        <f t="shared" si="0"/>
        <v>0</v>
      </c>
      <c r="AS11" s="166">
        <f t="shared" si="0"/>
        <v>0</v>
      </c>
      <c r="AT11" s="165">
        <f t="shared" si="0"/>
        <v>0</v>
      </c>
      <c r="AU11" s="166">
        <f t="shared" si="0"/>
        <v>0</v>
      </c>
      <c r="AV11" s="165">
        <f t="shared" si="0"/>
        <v>0</v>
      </c>
      <c r="AW11" s="166">
        <f t="shared" si="0"/>
        <v>0</v>
      </c>
      <c r="AX11" s="165">
        <f t="shared" si="0"/>
        <v>0</v>
      </c>
      <c r="AY11" s="166">
        <f t="shared" si="0"/>
        <v>0</v>
      </c>
    </row>
    <row r="12" spans="1:51" s="97" customFormat="1" ht="15.5" x14ac:dyDescent="0.35">
      <c r="A12" s="102"/>
      <c r="B12" s="106" t="s">
        <v>77</v>
      </c>
      <c r="C12" s="169"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ht="15.5" x14ac:dyDescent="0.35">
      <c r="A13" s="102"/>
      <c r="B13" s="107" t="s">
        <v>78</v>
      </c>
      <c r="C13" s="169"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ht="15.5" x14ac:dyDescent="0.35">
      <c r="A14" s="102"/>
      <c r="B14" s="107" t="s">
        <v>79</v>
      </c>
      <c r="C14" s="169"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ht="15.5" x14ac:dyDescent="0.35">
      <c r="A15" s="102"/>
      <c r="B15" s="107" t="s">
        <v>80</v>
      </c>
      <c r="C15" s="169"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5" x14ac:dyDescent="0.35">
      <c r="A16" s="111"/>
      <c r="B16" s="107" t="s">
        <v>81</v>
      </c>
      <c r="C16" s="169"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t="15.5" hidden="1" outlineLevel="1" x14ac:dyDescent="0.35">
      <c r="A17" s="102"/>
      <c r="B17" s="107" t="s">
        <v>82</v>
      </c>
      <c r="C17" s="169"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t="15.5" hidden="1" outlineLevel="1" x14ac:dyDescent="0.35">
      <c r="A18" s="102"/>
      <c r="B18" s="107" t="s">
        <v>83</v>
      </c>
      <c r="C18" s="169"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t="15.5" hidden="1" outlineLevel="1" x14ac:dyDescent="0.35">
      <c r="A19" s="102"/>
      <c r="B19" s="107" t="s">
        <v>84</v>
      </c>
      <c r="C19" s="169"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t="15.5" hidden="1" outlineLevel="1" x14ac:dyDescent="0.35">
      <c r="A20" s="102"/>
      <c r="B20" s="107" t="s">
        <v>85</v>
      </c>
      <c r="C20" s="169"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t="15.5" hidden="1" outlineLevel="1" x14ac:dyDescent="0.35">
      <c r="A21" s="102"/>
      <c r="B21" s="107" t="s">
        <v>86</v>
      </c>
      <c r="C21" s="169"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t="15.5" hidden="1" outlineLevel="1" x14ac:dyDescent="0.35">
      <c r="A22" s="102"/>
      <c r="B22" s="107" t="s">
        <v>87</v>
      </c>
      <c r="C22" s="169"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t="15.5" hidden="1" outlineLevel="1" x14ac:dyDescent="0.35">
      <c r="A23" s="102"/>
      <c r="B23" s="107" t="s">
        <v>88</v>
      </c>
      <c r="C23" s="169"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t="15.5" hidden="1" outlineLevel="1" x14ac:dyDescent="0.35">
      <c r="A24" s="102"/>
      <c r="B24" s="107" t="s">
        <v>89</v>
      </c>
      <c r="C24" s="169"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t="15.5" hidden="1" outlineLevel="1" x14ac:dyDescent="0.35">
      <c r="A25" s="102"/>
      <c r="B25" s="107" t="s">
        <v>90</v>
      </c>
      <c r="C25" s="169"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t="15.5" hidden="1" outlineLevel="1" x14ac:dyDescent="0.35">
      <c r="A26" s="102"/>
      <c r="B26" s="107" t="s">
        <v>91</v>
      </c>
      <c r="C26" s="169"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35">
      <c r="A27" s="129"/>
      <c r="B27" s="113" t="s">
        <v>116</v>
      </c>
      <c r="C27" s="164" t="str">
        <f>'Annex 5 (Section 1.1)'!C58</f>
        <v>Taxable Purchases and Input Tax and Refunds Claimed  (on Local Purchases, Imports with GST Paid, Tourist Refund Scheme and Bad Debt Relief)</v>
      </c>
      <c r="D27" s="167">
        <f t="shared" ref="D27:AY27" si="1">SUM(D28:D42)</f>
        <v>0</v>
      </c>
      <c r="E27" s="168">
        <f t="shared" si="1"/>
        <v>0</v>
      </c>
      <c r="F27" s="167">
        <f t="shared" si="1"/>
        <v>0</v>
      </c>
      <c r="G27" s="168">
        <f t="shared" si="1"/>
        <v>0</v>
      </c>
      <c r="H27" s="167">
        <f t="shared" si="1"/>
        <v>0</v>
      </c>
      <c r="I27" s="168">
        <f t="shared" si="1"/>
        <v>0</v>
      </c>
      <c r="J27" s="167">
        <f t="shared" si="1"/>
        <v>0</v>
      </c>
      <c r="K27" s="168">
        <f t="shared" si="1"/>
        <v>0</v>
      </c>
      <c r="L27" s="167">
        <f t="shared" si="1"/>
        <v>0</v>
      </c>
      <c r="M27" s="168">
        <f t="shared" si="1"/>
        <v>0</v>
      </c>
      <c r="N27" s="167">
        <f t="shared" si="1"/>
        <v>0</v>
      </c>
      <c r="O27" s="168">
        <f t="shared" si="1"/>
        <v>0</v>
      </c>
      <c r="P27" s="167">
        <f t="shared" si="1"/>
        <v>0</v>
      </c>
      <c r="Q27" s="168">
        <f t="shared" si="1"/>
        <v>0</v>
      </c>
      <c r="R27" s="167">
        <f t="shared" si="1"/>
        <v>0</v>
      </c>
      <c r="S27" s="168">
        <f t="shared" si="1"/>
        <v>0</v>
      </c>
      <c r="T27" s="167">
        <f t="shared" si="1"/>
        <v>0</v>
      </c>
      <c r="U27" s="168">
        <f t="shared" si="1"/>
        <v>0</v>
      </c>
      <c r="V27" s="167">
        <f t="shared" si="1"/>
        <v>0</v>
      </c>
      <c r="W27" s="168">
        <f t="shared" si="1"/>
        <v>0</v>
      </c>
      <c r="X27" s="167">
        <f t="shared" si="1"/>
        <v>0</v>
      </c>
      <c r="Y27" s="168">
        <f t="shared" si="1"/>
        <v>0</v>
      </c>
      <c r="Z27" s="167">
        <f t="shared" si="1"/>
        <v>0</v>
      </c>
      <c r="AA27" s="168">
        <f t="shared" si="1"/>
        <v>0</v>
      </c>
      <c r="AB27" s="167">
        <f t="shared" si="1"/>
        <v>0</v>
      </c>
      <c r="AC27" s="168">
        <f t="shared" si="1"/>
        <v>0</v>
      </c>
      <c r="AD27" s="167">
        <f t="shared" si="1"/>
        <v>0</v>
      </c>
      <c r="AE27" s="168">
        <f t="shared" si="1"/>
        <v>0</v>
      </c>
      <c r="AF27" s="167">
        <f t="shared" si="1"/>
        <v>0</v>
      </c>
      <c r="AG27" s="168">
        <f t="shared" si="1"/>
        <v>0</v>
      </c>
      <c r="AH27" s="167">
        <f t="shared" si="1"/>
        <v>0</v>
      </c>
      <c r="AI27" s="168">
        <f t="shared" si="1"/>
        <v>0</v>
      </c>
      <c r="AJ27" s="167">
        <f t="shared" si="1"/>
        <v>0</v>
      </c>
      <c r="AK27" s="168">
        <f t="shared" si="1"/>
        <v>0</v>
      </c>
      <c r="AL27" s="167">
        <f t="shared" si="1"/>
        <v>0</v>
      </c>
      <c r="AM27" s="168">
        <f t="shared" si="1"/>
        <v>0</v>
      </c>
      <c r="AN27" s="167">
        <f t="shared" si="1"/>
        <v>0</v>
      </c>
      <c r="AO27" s="168">
        <f t="shared" si="1"/>
        <v>0</v>
      </c>
      <c r="AP27" s="167">
        <f t="shared" si="1"/>
        <v>0</v>
      </c>
      <c r="AQ27" s="168">
        <f t="shared" si="1"/>
        <v>0</v>
      </c>
      <c r="AR27" s="167">
        <f t="shared" si="1"/>
        <v>0</v>
      </c>
      <c r="AS27" s="168">
        <f t="shared" si="1"/>
        <v>0</v>
      </c>
      <c r="AT27" s="167">
        <f t="shared" si="1"/>
        <v>0</v>
      </c>
      <c r="AU27" s="168">
        <f t="shared" si="1"/>
        <v>0</v>
      </c>
      <c r="AV27" s="167">
        <f t="shared" si="1"/>
        <v>0</v>
      </c>
      <c r="AW27" s="168">
        <f t="shared" si="1"/>
        <v>0</v>
      </c>
      <c r="AX27" s="167">
        <f t="shared" si="1"/>
        <v>0</v>
      </c>
      <c r="AY27" s="168">
        <f t="shared" si="1"/>
        <v>0</v>
      </c>
    </row>
    <row r="28" spans="1:51" s="97" customFormat="1" ht="15.5" x14ac:dyDescent="0.35">
      <c r="A28" s="102"/>
      <c r="B28" s="106" t="s">
        <v>118</v>
      </c>
      <c r="C28" s="169"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ht="15.5" x14ac:dyDescent="0.35">
      <c r="A29" s="102"/>
      <c r="B29" s="107" t="s">
        <v>119</v>
      </c>
      <c r="C29" s="169"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ht="15.5" x14ac:dyDescent="0.35">
      <c r="A30" s="102"/>
      <c r="B30" s="106" t="s">
        <v>120</v>
      </c>
      <c r="C30" s="169"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ht="15.5" x14ac:dyDescent="0.35">
      <c r="A31" s="102"/>
      <c r="B31" s="107" t="s">
        <v>121</v>
      </c>
      <c r="C31" s="169"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5" x14ac:dyDescent="0.35">
      <c r="A32" s="111"/>
      <c r="B32" s="106" t="s">
        <v>122</v>
      </c>
      <c r="C32" s="169"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t="15.5" hidden="1" outlineLevel="1" x14ac:dyDescent="0.35">
      <c r="A33" s="102"/>
      <c r="B33" s="107" t="s">
        <v>123</v>
      </c>
      <c r="C33" s="169"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t="15.5" hidden="1" outlineLevel="1" x14ac:dyDescent="0.35">
      <c r="A34" s="102"/>
      <c r="B34" s="106" t="s">
        <v>124</v>
      </c>
      <c r="C34" s="169"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t="15.5" hidden="1" outlineLevel="1" x14ac:dyDescent="0.35">
      <c r="A35" s="102"/>
      <c r="B35" s="107" t="s">
        <v>125</v>
      </c>
      <c r="C35" s="169"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t="15.5" hidden="1" outlineLevel="1" x14ac:dyDescent="0.35">
      <c r="A36" s="102"/>
      <c r="B36" s="106" t="s">
        <v>126</v>
      </c>
      <c r="C36" s="169"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t="15.5" hidden="1" outlineLevel="1" x14ac:dyDescent="0.35">
      <c r="A37" s="102"/>
      <c r="B37" s="107" t="s">
        <v>127</v>
      </c>
      <c r="C37" s="169"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t="15.5" hidden="1" outlineLevel="1" x14ac:dyDescent="0.35">
      <c r="A38" s="115"/>
      <c r="B38" s="106" t="s">
        <v>128</v>
      </c>
      <c r="C38" s="169"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t="15.5" hidden="1" outlineLevel="1" x14ac:dyDescent="0.35">
      <c r="A39" s="115"/>
      <c r="B39" s="107" t="s">
        <v>129</v>
      </c>
      <c r="C39" s="169"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t="15.5" hidden="1" outlineLevel="1" x14ac:dyDescent="0.35">
      <c r="A40" s="115"/>
      <c r="B40" s="106" t="s">
        <v>130</v>
      </c>
      <c r="C40" s="169"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t="15.5" hidden="1" outlineLevel="1" x14ac:dyDescent="0.35">
      <c r="A41" s="115"/>
      <c r="B41" s="107" t="s">
        <v>131</v>
      </c>
      <c r="C41" s="169"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t="15.5" hidden="1" outlineLevel="1" x14ac:dyDescent="0.35">
      <c r="A42" s="115"/>
      <c r="B42" s="107" t="s">
        <v>132</v>
      </c>
      <c r="C42" s="169"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 collapsed="1" thickBot="1" x14ac:dyDescent="0.4">
      <c r="A43" s="26"/>
      <c r="B43" s="96"/>
      <c r="C43" s="95" t="s">
        <v>146</v>
      </c>
      <c r="D43" s="95"/>
      <c r="E43" s="170">
        <f>E11-E27</f>
        <v>0</v>
      </c>
      <c r="F43" s="171"/>
      <c r="G43" s="170">
        <f>G11-G27</f>
        <v>0</v>
      </c>
      <c r="H43" s="171"/>
      <c r="I43" s="170">
        <f>I11-I27</f>
        <v>0</v>
      </c>
      <c r="J43" s="171"/>
      <c r="K43" s="170">
        <f>K11-K27</f>
        <v>0</v>
      </c>
      <c r="L43" s="171"/>
      <c r="M43" s="170">
        <f>M11-M27</f>
        <v>0</v>
      </c>
      <c r="N43" s="171"/>
      <c r="O43" s="170">
        <f>O11-O27</f>
        <v>0</v>
      </c>
      <c r="P43" s="172"/>
      <c r="Q43" s="170">
        <f>Q11-Q27</f>
        <v>0</v>
      </c>
      <c r="R43" s="171"/>
      <c r="S43" s="170">
        <f>S11-S27</f>
        <v>0</v>
      </c>
      <c r="T43" s="171"/>
      <c r="U43" s="170">
        <f>U11-U27</f>
        <v>0</v>
      </c>
      <c r="V43" s="171"/>
      <c r="W43" s="170">
        <f>W11-W27</f>
        <v>0</v>
      </c>
      <c r="X43" s="171"/>
      <c r="Y43" s="170">
        <f>Y11-Y27</f>
        <v>0</v>
      </c>
      <c r="Z43" s="171"/>
      <c r="AA43" s="170">
        <f>AA11-AA27</f>
        <v>0</v>
      </c>
      <c r="AB43" s="172"/>
      <c r="AC43" s="170">
        <f>AC11-AC27</f>
        <v>0</v>
      </c>
      <c r="AD43" s="171"/>
      <c r="AE43" s="170">
        <f>AE11-AE27</f>
        <v>0</v>
      </c>
      <c r="AF43" s="171"/>
      <c r="AG43" s="170">
        <f>AG11-AG27</f>
        <v>0</v>
      </c>
      <c r="AH43" s="171"/>
      <c r="AI43" s="170">
        <f>AI11-AI27</f>
        <v>0</v>
      </c>
      <c r="AJ43" s="171"/>
      <c r="AK43" s="170">
        <f>AK11-AK27</f>
        <v>0</v>
      </c>
      <c r="AL43" s="171"/>
      <c r="AM43" s="170">
        <f>AM11-AM27</f>
        <v>0</v>
      </c>
      <c r="AN43" s="172"/>
      <c r="AO43" s="170">
        <f>AO11-AO27</f>
        <v>0</v>
      </c>
      <c r="AP43" s="171"/>
      <c r="AQ43" s="170">
        <f>AQ11-AQ27</f>
        <v>0</v>
      </c>
      <c r="AR43" s="171"/>
      <c r="AS43" s="170">
        <f>AS11-AS27</f>
        <v>0</v>
      </c>
      <c r="AT43" s="171"/>
      <c r="AU43" s="170">
        <f>AU11-AU27</f>
        <v>0</v>
      </c>
      <c r="AV43" s="171"/>
      <c r="AW43" s="170">
        <f>AW11-AW27</f>
        <v>0</v>
      </c>
      <c r="AX43" s="171"/>
      <c r="AY43" s="170">
        <f>AY11-AY27</f>
        <v>0</v>
      </c>
    </row>
    <row r="44" spans="1:51" ht="45" customHeight="1" thickTop="1" x14ac:dyDescent="0.35">
      <c r="B44" s="92"/>
      <c r="C44" s="127" t="s">
        <v>169</v>
      </c>
      <c r="D44" s="21"/>
      <c r="E44" s="173">
        <f>IF(E43&gt;0,E43,0)</f>
        <v>0</v>
      </c>
      <c r="F44" s="174"/>
      <c r="G44" s="173">
        <f>IF(G43&gt;0,G43,0)</f>
        <v>0</v>
      </c>
      <c r="H44" s="174"/>
      <c r="I44" s="173">
        <f>IF(I43&gt;0,I43,0)</f>
        <v>0</v>
      </c>
      <c r="J44" s="174"/>
      <c r="K44" s="173">
        <f>IF(K43&gt;0,K43,0)</f>
        <v>0</v>
      </c>
      <c r="L44" s="174"/>
      <c r="M44" s="173">
        <f>IF(M43&gt;0,M43,0)</f>
        <v>0</v>
      </c>
      <c r="N44" s="174"/>
      <c r="O44" s="173">
        <f>IF(O43&gt;0,O43,0)</f>
        <v>0</v>
      </c>
      <c r="P44" s="174"/>
      <c r="Q44" s="173">
        <f>IF(Q43&gt;0,Q43,0)</f>
        <v>0</v>
      </c>
      <c r="R44" s="175"/>
      <c r="S44" s="173">
        <f>IF(S43&gt;0,S43,0)</f>
        <v>0</v>
      </c>
      <c r="T44" s="175"/>
      <c r="U44" s="173">
        <f>IF(U43&gt;0,U43,0)</f>
        <v>0</v>
      </c>
      <c r="V44" s="175"/>
      <c r="W44" s="173">
        <f>IF(W43&gt;0,W43,0)</f>
        <v>0</v>
      </c>
      <c r="X44" s="175"/>
      <c r="Y44" s="173">
        <f>IF(Y43&gt;0,Y43,0)</f>
        <v>0</v>
      </c>
      <c r="Z44" s="175"/>
      <c r="AA44" s="173">
        <f>IF(AA43&gt;0,AA43,0)</f>
        <v>0</v>
      </c>
      <c r="AB44" s="174"/>
      <c r="AC44" s="173">
        <f>IF(AC43&gt;0,AC43,0)</f>
        <v>0</v>
      </c>
      <c r="AD44" s="175"/>
      <c r="AE44" s="173">
        <f>IF(AE43&gt;0,AE43,0)</f>
        <v>0</v>
      </c>
      <c r="AF44" s="175"/>
      <c r="AG44" s="173">
        <f>IF(AG43&gt;0,AG43,0)</f>
        <v>0</v>
      </c>
      <c r="AH44" s="175"/>
      <c r="AI44" s="173">
        <f>IF(AI43&gt;0,AI43,0)</f>
        <v>0</v>
      </c>
      <c r="AJ44" s="175"/>
      <c r="AK44" s="173">
        <f>IF(AK43&gt;0,AK43,0)</f>
        <v>0</v>
      </c>
      <c r="AL44" s="175"/>
      <c r="AM44" s="173">
        <f>IF(AM43&gt;0,AM43,0)</f>
        <v>0</v>
      </c>
      <c r="AN44" s="174"/>
      <c r="AO44" s="173">
        <f>IF(AO43&gt;0,AO43,0)</f>
        <v>0</v>
      </c>
      <c r="AP44" s="175"/>
      <c r="AQ44" s="173">
        <f>IF(AQ43&gt;0,AQ43,0)</f>
        <v>0</v>
      </c>
      <c r="AR44" s="175"/>
      <c r="AS44" s="173">
        <f>IF(AS43&gt;0,AS43,0)</f>
        <v>0</v>
      </c>
      <c r="AT44" s="175"/>
      <c r="AU44" s="173">
        <f>IF(AU43&gt;0,AU43,0)</f>
        <v>0</v>
      </c>
      <c r="AV44" s="175"/>
      <c r="AW44" s="173">
        <f>IF(AW43&gt;0,AW43,0)</f>
        <v>0</v>
      </c>
      <c r="AX44" s="175"/>
      <c r="AY44" s="173">
        <f>IF(AY43&gt;0,AY43,0)</f>
        <v>0</v>
      </c>
    </row>
    <row r="45" spans="1:51" ht="16" x14ac:dyDescent="0.35">
      <c r="B45" s="92"/>
      <c r="C45" s="126"/>
      <c r="D45" s="21"/>
      <c r="E45" s="91"/>
      <c r="F45" s="91"/>
      <c r="G45" s="91"/>
      <c r="H45" s="91"/>
      <c r="I45" s="91"/>
      <c r="J45" s="91"/>
      <c r="K45" s="91"/>
      <c r="L45" s="352"/>
      <c r="M45" s="352"/>
      <c r="N45" s="352"/>
      <c r="O45" s="352"/>
      <c r="P45" s="91"/>
      <c r="AB45" s="91"/>
      <c r="AN45" s="91"/>
    </row>
    <row r="46" spans="1:51" ht="15.5" x14ac:dyDescent="0.35">
      <c r="C46" s="125" t="s">
        <v>170</v>
      </c>
      <c r="D46" s="89"/>
      <c r="E46" s="176">
        <f>E44+G44+I44+K44+M44+O44+Q44+S44+U44+W44+Y44+AA44+AC44+AE44+AG44+AI44+AK44+AM44+AO44+AQ44+AS44+AU44+AW44+AY44</f>
        <v>0</v>
      </c>
      <c r="F46" s="89"/>
      <c r="G46" s="89"/>
      <c r="H46" s="89"/>
      <c r="I46" s="89"/>
      <c r="J46" s="89"/>
      <c r="K46" s="89"/>
      <c r="L46" s="89"/>
      <c r="M46" s="89"/>
      <c r="N46" s="89"/>
    </row>
    <row r="47" spans="1:51" ht="15.5" x14ac:dyDescent="0.35">
      <c r="C47" s="19"/>
      <c r="D47" s="89"/>
      <c r="E47" s="89"/>
      <c r="F47" s="89"/>
      <c r="G47" s="89"/>
      <c r="H47" s="89"/>
      <c r="I47" s="89"/>
      <c r="J47" s="89"/>
      <c r="K47" s="89"/>
      <c r="L47" s="89"/>
      <c r="M47" s="89"/>
      <c r="N47" s="89"/>
    </row>
    <row r="48" spans="1:51" ht="15.5" x14ac:dyDescent="0.35">
      <c r="C48" s="125"/>
      <c r="D48" s="89"/>
      <c r="E48" s="89"/>
      <c r="F48" s="89"/>
      <c r="G48" s="89"/>
      <c r="H48" s="89"/>
      <c r="I48" s="89"/>
      <c r="J48" s="89"/>
      <c r="K48" s="89"/>
      <c r="L48" s="89"/>
      <c r="M48" s="89"/>
      <c r="N48" s="89"/>
    </row>
    <row r="49" spans="1:14" ht="15.65" customHeight="1" x14ac:dyDescent="0.35">
      <c r="A49" s="90"/>
      <c r="B49" s="30"/>
      <c r="D49" s="89"/>
      <c r="E49" s="89"/>
      <c r="F49" s="89"/>
      <c r="G49" s="89"/>
      <c r="H49" s="89"/>
      <c r="I49" s="89"/>
      <c r="J49" s="89"/>
      <c r="K49" s="89"/>
      <c r="L49" s="89"/>
      <c r="M49" s="89"/>
      <c r="N49" s="89"/>
    </row>
    <row r="50" spans="1:14" ht="15.5" x14ac:dyDescent="0.35">
      <c r="B50" s="30"/>
      <c r="D50" s="89"/>
      <c r="E50" s="89"/>
      <c r="F50" s="89"/>
      <c r="G50" s="89"/>
      <c r="H50" s="89"/>
      <c r="I50" s="89"/>
      <c r="J50" s="89"/>
      <c r="K50" s="89"/>
      <c r="L50" s="89"/>
      <c r="M50" s="89"/>
      <c r="N50" s="89"/>
    </row>
    <row r="51" spans="1:14" ht="15.5" x14ac:dyDescent="0.35">
      <c r="B51" s="30"/>
      <c r="D51" s="89"/>
      <c r="E51" s="89"/>
      <c r="F51" s="89"/>
      <c r="G51" s="89"/>
      <c r="H51" s="89"/>
      <c r="I51" s="89"/>
      <c r="J51" s="89"/>
      <c r="K51" s="89"/>
      <c r="L51" s="89"/>
      <c r="M51" s="89"/>
      <c r="N51" s="89"/>
    </row>
    <row r="52" spans="1:14" ht="15.5" x14ac:dyDescent="0.35">
      <c r="B52" s="30"/>
      <c r="D52" s="89"/>
      <c r="E52" s="89"/>
      <c r="F52" s="89"/>
      <c r="G52" s="89"/>
      <c r="H52" s="89"/>
      <c r="I52" s="89"/>
      <c r="J52" s="89"/>
      <c r="K52" s="89"/>
      <c r="L52" s="89"/>
      <c r="M52" s="89"/>
      <c r="N52" s="89"/>
    </row>
    <row r="53" spans="1:14" ht="15.5" x14ac:dyDescent="0.35">
      <c r="B53" s="30"/>
      <c r="D53" s="89"/>
      <c r="E53" s="89"/>
      <c r="F53" s="89"/>
      <c r="G53" s="89"/>
      <c r="H53" s="89"/>
      <c r="I53" s="89"/>
      <c r="J53" s="89"/>
      <c r="K53" s="89"/>
      <c r="L53" s="89"/>
      <c r="M53" s="89"/>
      <c r="N53" s="89"/>
    </row>
    <row r="54" spans="1:14" ht="32.25" customHeight="1" x14ac:dyDescent="0.35">
      <c r="B54" s="30"/>
      <c r="D54" s="89"/>
      <c r="E54" s="89"/>
      <c r="F54" s="89"/>
      <c r="G54" s="89"/>
      <c r="H54" s="89"/>
      <c r="I54" s="89"/>
      <c r="J54" s="89"/>
      <c r="K54" s="89"/>
      <c r="L54" s="89"/>
      <c r="M54" s="89"/>
      <c r="N54" s="89"/>
    </row>
    <row r="55" spans="1:14" ht="15.5" x14ac:dyDescent="0.35">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B8:B10"/>
    <mergeCell ref="C8:C10"/>
    <mergeCell ref="D8:E8"/>
    <mergeCell ref="F8:G8"/>
    <mergeCell ref="H8:I8"/>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AF9:AG9"/>
    <mergeCell ref="AH9:AI9"/>
    <mergeCell ref="D3:I3"/>
    <mergeCell ref="D4:I4"/>
    <mergeCell ref="V8:W8"/>
    <mergeCell ref="V9:W9"/>
    <mergeCell ref="N9:O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X9:AY9"/>
    <mergeCell ref="AN8:AO8"/>
    <mergeCell ref="AP8:AQ8"/>
    <mergeCell ref="AR8:AS8"/>
    <mergeCell ref="AT8:AU8"/>
    <mergeCell ref="AV8:AW8"/>
    <mergeCell ref="AX8:AY8"/>
    <mergeCell ref="AN9:AO9"/>
    <mergeCell ref="AP9:AQ9"/>
    <mergeCell ref="AR9:AS9"/>
  </mergeCells>
  <printOptions horizontalCentered="1"/>
  <pageMargins left="0.39370078740157483" right="0.31496062992125984" top="0.39370078740157483" bottom="0.59055118110236227" header="0.31496062992125984" footer="0.27559055118110237"/>
  <pageSetup paperSize="9" orientation="portrait" r:id="rId1"/>
  <headerFooter>
    <oddFooter>&amp;L&amp;"Arial,Regular"&amp;10ACAP/0126/ACAP&amp;C&amp;A
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D7005-2C45-4870-9B76-5CB05DEB8C8B}">
  <dimension ref="A1:H41"/>
  <sheetViews>
    <sheetView showGridLines="0" zoomScaleNormal="100" zoomScaleSheetLayoutView="100" workbookViewId="0">
      <selection sqref="A1:E1"/>
    </sheetView>
  </sheetViews>
  <sheetFormatPr defaultColWidth="8.81640625" defaultRowHeight="15" customHeight="1" x14ac:dyDescent="0.35"/>
  <cols>
    <col min="1" max="1" width="8.81640625" style="138"/>
    <col min="2" max="2" width="9.453125" style="137" customWidth="1"/>
    <col min="3" max="3" width="28.7265625" style="137" customWidth="1"/>
    <col min="4" max="4" width="110.81640625" style="136" customWidth="1"/>
    <col min="5" max="5" width="30.7265625" style="135" customWidth="1"/>
    <col min="6" max="6" width="70" style="134" customWidth="1"/>
    <col min="7" max="16384" width="8.81640625" style="134"/>
  </cols>
  <sheetData>
    <row r="1" spans="1:8" s="144" customFormat="1" ht="20" x14ac:dyDescent="0.4">
      <c r="A1" s="354" t="s">
        <v>171</v>
      </c>
      <c r="B1" s="355"/>
      <c r="C1" s="355"/>
      <c r="D1" s="355"/>
      <c r="E1" s="355"/>
    </row>
    <row r="2" spans="1:8" ht="14.5" x14ac:dyDescent="0.35"/>
    <row r="3" spans="1:8" s="142" customFormat="1" ht="20.5" customHeight="1" x14ac:dyDescent="0.45">
      <c r="A3" s="143"/>
      <c r="B3" s="356" t="s">
        <v>210</v>
      </c>
      <c r="C3" s="356"/>
      <c r="D3" s="356"/>
      <c r="E3" s="356"/>
    </row>
    <row r="4" spans="1:8" ht="59.15" customHeight="1" x14ac:dyDescent="0.35">
      <c r="B4" s="357" t="s">
        <v>218</v>
      </c>
      <c r="C4" s="358"/>
      <c r="D4" s="358"/>
      <c r="E4" s="359"/>
      <c r="F4" s="214"/>
      <c r="H4" s="214"/>
    </row>
    <row r="5" spans="1:8" ht="55" customHeight="1" x14ac:dyDescent="0.35">
      <c r="B5" s="360" t="s">
        <v>219</v>
      </c>
      <c r="C5" s="361"/>
      <c r="D5" s="361"/>
      <c r="E5" s="362"/>
    </row>
    <row r="6" spans="1:8" ht="38.5" customHeight="1" x14ac:dyDescent="0.35">
      <c r="B6" s="360" t="s">
        <v>172</v>
      </c>
      <c r="C6" s="361"/>
      <c r="D6" s="361"/>
      <c r="E6" s="362"/>
    </row>
    <row r="7" spans="1:8" ht="16" customHeight="1" x14ac:dyDescent="0.35">
      <c r="B7" s="363" t="s">
        <v>220</v>
      </c>
      <c r="C7" s="364"/>
      <c r="D7" s="364"/>
      <c r="E7" s="365"/>
    </row>
    <row r="8" spans="1:8" ht="54" customHeight="1" x14ac:dyDescent="0.35">
      <c r="B8" s="366" t="s">
        <v>221</v>
      </c>
      <c r="C8" s="367"/>
      <c r="D8" s="367"/>
      <c r="E8" s="368"/>
    </row>
    <row r="9" spans="1:8" ht="16" customHeight="1" x14ac:dyDescent="0.35">
      <c r="B9" s="215"/>
      <c r="C9" s="215"/>
      <c r="D9" s="215"/>
      <c r="E9" s="215"/>
    </row>
    <row r="10" spans="1:8" ht="16" customHeight="1" x14ac:dyDescent="0.35">
      <c r="B10" s="216" t="s">
        <v>173</v>
      </c>
      <c r="C10" s="141"/>
      <c r="D10" s="10"/>
      <c r="E10" s="10"/>
    </row>
    <row r="11" spans="1:8" ht="61.5" customHeight="1" x14ac:dyDescent="0.35">
      <c r="B11" s="369" t="s">
        <v>216</v>
      </c>
      <c r="C11" s="370"/>
      <c r="D11" s="370"/>
      <c r="E11" s="371"/>
    </row>
    <row r="12" spans="1:8" ht="42" customHeight="1" x14ac:dyDescent="0.35">
      <c r="B12" s="372" t="s">
        <v>217</v>
      </c>
      <c r="C12" s="373"/>
      <c r="D12" s="373"/>
      <c r="E12" s="374"/>
    </row>
    <row r="13" spans="1:8" ht="38.5" customHeight="1" x14ac:dyDescent="0.35">
      <c r="B13" s="375" t="s">
        <v>222</v>
      </c>
      <c r="C13" s="376"/>
      <c r="D13" s="376"/>
      <c r="E13" s="377"/>
    </row>
    <row r="14" spans="1:8" ht="17.5" x14ac:dyDescent="0.35">
      <c r="B14" s="140"/>
      <c r="C14" s="140"/>
      <c r="D14" s="140"/>
      <c r="E14" s="140"/>
    </row>
    <row r="15" spans="1:8" ht="34.5" customHeight="1" x14ac:dyDescent="0.35">
      <c r="B15" s="378" t="s">
        <v>211</v>
      </c>
      <c r="C15" s="379"/>
      <c r="D15" s="379"/>
      <c r="E15" s="139"/>
    </row>
    <row r="16" spans="1:8" ht="36.65" customHeight="1" x14ac:dyDescent="0.35">
      <c r="B16" s="217" t="s">
        <v>174</v>
      </c>
      <c r="C16" s="218" t="s">
        <v>212</v>
      </c>
      <c r="D16" s="219" t="s">
        <v>213</v>
      </c>
    </row>
    <row r="17" spans="2:4" ht="100" customHeight="1" x14ac:dyDescent="0.35">
      <c r="B17" s="228" t="s">
        <v>77</v>
      </c>
      <c r="C17" s="222" t="s">
        <v>190</v>
      </c>
      <c r="D17" s="223" t="s">
        <v>205</v>
      </c>
    </row>
    <row r="18" spans="2:4" ht="99.65" customHeight="1" x14ac:dyDescent="0.35">
      <c r="B18" s="229" t="s">
        <v>79</v>
      </c>
      <c r="C18" s="224" t="s">
        <v>190</v>
      </c>
      <c r="D18" s="213" t="s">
        <v>205</v>
      </c>
    </row>
    <row r="19" spans="2:4" ht="100" customHeight="1" x14ac:dyDescent="0.35">
      <c r="B19" s="228" t="s">
        <v>94</v>
      </c>
      <c r="C19" s="222" t="s">
        <v>190</v>
      </c>
      <c r="D19" s="223" t="s">
        <v>223</v>
      </c>
    </row>
    <row r="20" spans="2:4" ht="100" customHeight="1" x14ac:dyDescent="0.35">
      <c r="B20" s="229" t="s">
        <v>96</v>
      </c>
      <c r="C20" s="224" t="s">
        <v>190</v>
      </c>
      <c r="D20" s="213" t="s">
        <v>206</v>
      </c>
    </row>
    <row r="21" spans="2:4" ht="100" customHeight="1" x14ac:dyDescent="0.35">
      <c r="B21" s="229" t="s">
        <v>98</v>
      </c>
      <c r="C21" s="224" t="s">
        <v>190</v>
      </c>
      <c r="D21" s="213" t="s">
        <v>224</v>
      </c>
    </row>
    <row r="22" spans="2:4" ht="100" customHeight="1" x14ac:dyDescent="0.35">
      <c r="B22" s="229" t="s">
        <v>110</v>
      </c>
      <c r="C22" s="224" t="s">
        <v>190</v>
      </c>
      <c r="D22" s="213" t="s">
        <v>215</v>
      </c>
    </row>
    <row r="23" spans="2:4" ht="100" customHeight="1" x14ac:dyDescent="0.35">
      <c r="B23" s="229" t="s">
        <v>118</v>
      </c>
      <c r="C23" s="224" t="s">
        <v>190</v>
      </c>
      <c r="D23" s="213" t="s">
        <v>207</v>
      </c>
    </row>
    <row r="24" spans="2:4" ht="100" customHeight="1" x14ac:dyDescent="0.35">
      <c r="B24" s="229" t="s">
        <v>119</v>
      </c>
      <c r="C24" s="224" t="s">
        <v>190</v>
      </c>
      <c r="D24" s="213" t="s">
        <v>208</v>
      </c>
    </row>
    <row r="25" spans="2:4" ht="100" customHeight="1" x14ac:dyDescent="0.35">
      <c r="B25" s="229" t="s">
        <v>120</v>
      </c>
      <c r="C25" s="224" t="s">
        <v>190</v>
      </c>
      <c r="D25" s="213" t="s">
        <v>208</v>
      </c>
    </row>
    <row r="26" spans="2:4" ht="100" customHeight="1" x14ac:dyDescent="0.35">
      <c r="B26" s="229" t="s">
        <v>139</v>
      </c>
      <c r="C26" s="224" t="s">
        <v>190</v>
      </c>
      <c r="D26" s="213" t="s">
        <v>225</v>
      </c>
    </row>
    <row r="27" spans="2:4" ht="100" customHeight="1" x14ac:dyDescent="0.35">
      <c r="B27" s="229" t="s">
        <v>140</v>
      </c>
      <c r="C27" s="224" t="s">
        <v>190</v>
      </c>
      <c r="D27" s="213" t="s">
        <v>224</v>
      </c>
    </row>
    <row r="28" spans="2:4" ht="100" customHeight="1" x14ac:dyDescent="0.35">
      <c r="B28" s="229" t="s">
        <v>141</v>
      </c>
      <c r="C28" s="224" t="s">
        <v>190</v>
      </c>
      <c r="D28" s="213" t="s">
        <v>205</v>
      </c>
    </row>
    <row r="29" spans="2:4" ht="100" customHeight="1" x14ac:dyDescent="0.35">
      <c r="B29" s="230" t="s">
        <v>191</v>
      </c>
      <c r="C29" s="225" t="s">
        <v>190</v>
      </c>
      <c r="D29" s="226" t="s">
        <v>226</v>
      </c>
    </row>
    <row r="30" spans="2:4" ht="100" customHeight="1" x14ac:dyDescent="0.35">
      <c r="B30" s="231" t="s">
        <v>192</v>
      </c>
      <c r="C30" s="227" t="s">
        <v>190</v>
      </c>
      <c r="D30" s="221" t="s">
        <v>227</v>
      </c>
    </row>
    <row r="31" spans="2:4" ht="100" customHeight="1" x14ac:dyDescent="0.35">
      <c r="B31" s="231" t="s">
        <v>193</v>
      </c>
      <c r="C31" s="227" t="s">
        <v>190</v>
      </c>
      <c r="D31" s="221" t="s">
        <v>227</v>
      </c>
    </row>
    <row r="33" spans="2:4" ht="37.5" customHeight="1" x14ac:dyDescent="0.35">
      <c r="B33" s="353" t="s">
        <v>228</v>
      </c>
      <c r="C33" s="353"/>
      <c r="D33" s="353"/>
    </row>
    <row r="34" spans="2:4" ht="15.5" x14ac:dyDescent="0.35">
      <c r="B34" s="219" t="s">
        <v>174</v>
      </c>
      <c r="C34" s="219" t="s">
        <v>175</v>
      </c>
      <c r="D34" s="219" t="s">
        <v>214</v>
      </c>
    </row>
    <row r="35" spans="2:4" ht="33.65" customHeight="1" x14ac:dyDescent="0.35">
      <c r="B35" s="212" t="s">
        <v>176</v>
      </c>
      <c r="C35" s="220" t="s">
        <v>177</v>
      </c>
      <c r="D35" s="221"/>
    </row>
    <row r="36" spans="2:4" ht="16.5" customHeight="1" x14ac:dyDescent="0.35">
      <c r="B36" s="212" t="s">
        <v>178</v>
      </c>
      <c r="C36" s="220" t="s">
        <v>179</v>
      </c>
      <c r="D36" s="221"/>
    </row>
    <row r="37" spans="2:4" ht="15.65" customHeight="1" x14ac:dyDescent="0.35">
      <c r="B37" s="212" t="s">
        <v>180</v>
      </c>
      <c r="C37" s="220" t="s">
        <v>181</v>
      </c>
      <c r="D37" s="221"/>
    </row>
    <row r="38" spans="2:4" ht="34.5" customHeight="1" x14ac:dyDescent="0.35">
      <c r="B38" s="212" t="s">
        <v>182</v>
      </c>
      <c r="C38" s="220" t="s">
        <v>183</v>
      </c>
      <c r="D38" s="221"/>
    </row>
    <row r="39" spans="2:4" ht="15" customHeight="1" x14ac:dyDescent="0.35">
      <c r="B39" s="212" t="s">
        <v>184</v>
      </c>
      <c r="C39" s="220" t="s">
        <v>185</v>
      </c>
      <c r="D39" s="221"/>
    </row>
    <row r="40" spans="2:4" ht="34" customHeight="1" x14ac:dyDescent="0.35">
      <c r="B40" s="212" t="s">
        <v>186</v>
      </c>
      <c r="C40" s="220" t="s">
        <v>204</v>
      </c>
      <c r="D40" s="221"/>
    </row>
    <row r="41" spans="2:4" ht="15" customHeight="1" x14ac:dyDescent="0.35">
      <c r="B41" s="212" t="s">
        <v>187</v>
      </c>
      <c r="C41" s="220" t="s">
        <v>188</v>
      </c>
      <c r="D41" s="221"/>
    </row>
  </sheetData>
  <sheetProtection formatCells="0" selectLockedCells="1" autoFilter="0" pivotTables="0"/>
  <mergeCells count="12">
    <mergeCell ref="B33:D33"/>
    <mergeCell ref="A1:E1"/>
    <mergeCell ref="B3:E3"/>
    <mergeCell ref="B4:E4"/>
    <mergeCell ref="B5:E5"/>
    <mergeCell ref="B6:E6"/>
    <mergeCell ref="B7:E7"/>
    <mergeCell ref="B8:E8"/>
    <mergeCell ref="B11:E11"/>
    <mergeCell ref="B12:E12"/>
    <mergeCell ref="B13:E13"/>
    <mergeCell ref="B15:D15"/>
  </mergeCells>
  <dataValidations count="1">
    <dataValidation type="list" allowBlank="1" showInputMessage="1" showErrorMessage="1" sqref="C17:C31" xr:uid="{B2E0663E-D557-409C-8957-E0B43266191D}">
      <formula1>"'--Please select--, Yes, No, Not Applicable"</formula1>
    </dataValidation>
  </dataValidations>
  <pageMargins left="0.59055118110236227" right="0.39370078740157483" top="0.74803149606299213" bottom="0.74803149606299213" header="0.31496062992125984" footer="0.31496062992125984"/>
  <pageSetup paperSize="9" scale="50" fitToHeight="0" orientation="portrait" r:id="rId1"/>
  <headerFooter>
    <oddFooter>&amp;LACAP Renewal/0126/ACAP&amp;C&amp;A, Page &amp;P of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4750-29CD-48B5-866A-AB548DC03904}">
  <sheetPr>
    <pageSetUpPr fitToPage="1"/>
  </sheetPr>
  <dimension ref="A1:AO178"/>
  <sheetViews>
    <sheetView zoomScaleNormal="100" zoomScaleSheetLayoutView="70" workbookViewId="0">
      <selection sqref="A1:H1"/>
    </sheetView>
  </sheetViews>
  <sheetFormatPr defaultRowHeight="14.5" x14ac:dyDescent="0.35"/>
  <cols>
    <col min="1" max="1" width="6.453125" style="146" customWidth="1"/>
    <col min="2" max="2" width="20" customWidth="1"/>
    <col min="3" max="3" width="27.54296875" customWidth="1"/>
    <col min="4" max="4" width="26.81640625" customWidth="1"/>
    <col min="5" max="5" width="15.1796875" customWidth="1"/>
    <col min="6" max="6" width="20.453125" customWidth="1"/>
    <col min="7" max="7" width="20.26953125" customWidth="1"/>
    <col min="8" max="8" width="2.81640625" style="145" customWidth="1"/>
    <col min="9" max="9" width="19.1796875" customWidth="1"/>
    <col min="10" max="10" width="17.1796875" customWidth="1"/>
    <col min="11" max="11" width="19.1796875" customWidth="1"/>
    <col min="12" max="12" width="17" customWidth="1"/>
    <col min="13" max="13" width="19.1796875" customWidth="1"/>
    <col min="14" max="14" width="17.1796875" customWidth="1"/>
    <col min="15" max="15" width="19.26953125" customWidth="1"/>
    <col min="16" max="16" width="17.1796875" customWidth="1"/>
    <col min="17" max="17" width="19.26953125" customWidth="1"/>
    <col min="18" max="18" width="18.81640625" customWidth="1"/>
    <col min="19" max="19" width="19.26953125" customWidth="1"/>
    <col min="20" max="20" width="17.1796875" customWidth="1"/>
    <col min="21" max="21" width="22.453125" customWidth="1"/>
    <col min="22" max="22" width="10.81640625" style="145" bestFit="1" customWidth="1"/>
    <col min="23" max="41" width="9.1796875" style="145"/>
  </cols>
  <sheetData>
    <row r="1" spans="1:21" s="157" customFormat="1" ht="40.5" customHeight="1" x14ac:dyDescent="0.35">
      <c r="A1" s="381" t="s">
        <v>194</v>
      </c>
      <c r="B1" s="381"/>
      <c r="C1" s="381"/>
      <c r="D1" s="381"/>
      <c r="E1" s="381"/>
      <c r="F1" s="381"/>
      <c r="G1" s="381"/>
      <c r="H1" s="381"/>
      <c r="J1" s="159"/>
    </row>
    <row r="2" spans="1:21" s="157" customFormat="1" x14ac:dyDescent="0.35">
      <c r="A2" s="158"/>
    </row>
    <row r="3" spans="1:21" s="153" customFormat="1" ht="17.25" customHeight="1" x14ac:dyDescent="0.3">
      <c r="A3" s="385" t="s">
        <v>189</v>
      </c>
      <c r="B3" s="385"/>
      <c r="C3" s="386" t="s">
        <v>195</v>
      </c>
      <c r="D3" s="387"/>
      <c r="E3" s="156"/>
      <c r="F3" s="156"/>
      <c r="G3" s="156"/>
      <c r="H3" s="156"/>
      <c r="I3" s="156"/>
    </row>
    <row r="4" spans="1:21" s="153" customFormat="1" ht="17.25" customHeight="1" x14ac:dyDescent="0.3">
      <c r="A4" s="385" t="s">
        <v>196</v>
      </c>
      <c r="B4" s="385"/>
      <c r="C4" s="386" t="s">
        <v>195</v>
      </c>
      <c r="D4" s="387"/>
      <c r="E4" s="156"/>
      <c r="F4" s="388"/>
      <c r="G4" s="388"/>
      <c r="H4" s="388"/>
      <c r="I4" s="154"/>
    </row>
    <row r="5" spans="1:21" s="153" customFormat="1" ht="17.25" customHeight="1" x14ac:dyDescent="0.3">
      <c r="A5" s="155"/>
      <c r="B5" s="155"/>
      <c r="C5" s="155"/>
      <c r="D5" s="155"/>
      <c r="E5" s="155"/>
      <c r="F5" s="154"/>
      <c r="G5" s="154"/>
      <c r="H5" s="154"/>
      <c r="I5" s="154"/>
    </row>
    <row r="6" spans="1:21" s="145" customFormat="1" x14ac:dyDescent="0.35">
      <c r="A6" s="149"/>
      <c r="B6" s="148"/>
      <c r="C6" s="148"/>
      <c r="D6" s="148"/>
      <c r="E6" s="148"/>
      <c r="F6" s="148"/>
      <c r="G6" s="148"/>
      <c r="H6" s="148"/>
      <c r="I6" s="148"/>
      <c r="J6" s="148"/>
      <c r="K6" s="148"/>
      <c r="L6" s="148"/>
      <c r="M6" s="148"/>
      <c r="N6" s="148"/>
      <c r="O6" s="148"/>
      <c r="P6" s="148"/>
      <c r="Q6" s="148"/>
      <c r="R6" s="148"/>
      <c r="S6" s="148"/>
      <c r="T6" s="148"/>
      <c r="U6" s="148"/>
    </row>
    <row r="7" spans="1:21" s="145" customFormat="1" ht="38.25" customHeight="1" x14ac:dyDescent="0.35">
      <c r="A7" s="152" t="s">
        <v>197</v>
      </c>
      <c r="B7" s="383" t="s">
        <v>198</v>
      </c>
      <c r="C7" s="384"/>
      <c r="D7" s="383" t="s">
        <v>199</v>
      </c>
      <c r="E7" s="384"/>
      <c r="F7" s="383" t="s">
        <v>200</v>
      </c>
      <c r="G7" s="384"/>
      <c r="H7" s="148"/>
      <c r="I7" s="148"/>
      <c r="J7" s="148"/>
      <c r="K7" s="148"/>
      <c r="L7" s="148"/>
      <c r="M7" s="148"/>
      <c r="N7" s="148"/>
      <c r="O7" s="148"/>
      <c r="P7" s="148"/>
      <c r="Q7" s="148"/>
      <c r="R7" s="148"/>
      <c r="S7" s="148"/>
      <c r="T7" s="148"/>
      <c r="U7" s="148"/>
    </row>
    <row r="8" spans="1:21" s="145" customFormat="1" ht="30.75" customHeight="1" x14ac:dyDescent="0.35">
      <c r="A8" s="151"/>
      <c r="B8" s="382"/>
      <c r="C8" s="382"/>
      <c r="D8" s="382"/>
      <c r="E8" s="382"/>
      <c r="F8" s="382"/>
      <c r="G8" s="382"/>
      <c r="H8" s="148"/>
      <c r="I8" s="148"/>
      <c r="J8" s="148"/>
      <c r="K8" s="148"/>
      <c r="L8" s="148"/>
      <c r="M8" s="148"/>
      <c r="N8" s="148"/>
      <c r="O8" s="148"/>
      <c r="P8" s="148"/>
      <c r="Q8" s="148"/>
      <c r="R8" s="148"/>
      <c r="S8" s="148"/>
      <c r="T8" s="148"/>
      <c r="U8" s="148"/>
    </row>
    <row r="9" spans="1:21" s="145" customFormat="1" ht="30.75" customHeight="1" x14ac:dyDescent="0.35">
      <c r="A9" s="151"/>
      <c r="B9" s="382"/>
      <c r="C9" s="382"/>
      <c r="D9" s="382"/>
      <c r="E9" s="382"/>
      <c r="F9" s="382"/>
      <c r="G9" s="382"/>
      <c r="H9" s="148"/>
      <c r="I9" s="148"/>
      <c r="J9" s="148"/>
      <c r="K9" s="148"/>
      <c r="L9" s="148"/>
      <c r="M9" s="148"/>
      <c r="N9" s="148"/>
      <c r="O9" s="148"/>
      <c r="P9" s="148"/>
      <c r="Q9" s="148"/>
      <c r="R9" s="148"/>
      <c r="S9" s="148"/>
      <c r="T9" s="148"/>
      <c r="U9" s="148"/>
    </row>
    <row r="10" spans="1:21" s="145" customFormat="1" ht="30.75" customHeight="1" x14ac:dyDescent="0.35">
      <c r="A10" s="151"/>
      <c r="B10" s="382"/>
      <c r="C10" s="382"/>
      <c r="D10" s="382"/>
      <c r="E10" s="382"/>
      <c r="F10" s="382"/>
      <c r="G10" s="382"/>
      <c r="H10" s="148"/>
      <c r="I10" s="148"/>
      <c r="J10" s="148"/>
      <c r="K10" s="148"/>
      <c r="L10" s="148"/>
      <c r="M10" s="148"/>
      <c r="N10" s="148"/>
      <c r="O10" s="148"/>
      <c r="P10" s="148"/>
      <c r="Q10" s="148"/>
      <c r="R10" s="148"/>
      <c r="S10" s="148"/>
      <c r="T10" s="148"/>
      <c r="U10" s="148"/>
    </row>
    <row r="11" spans="1:21" s="145" customFormat="1" ht="30.75" customHeight="1" x14ac:dyDescent="0.35">
      <c r="A11" s="151"/>
      <c r="B11" s="382"/>
      <c r="C11" s="382"/>
      <c r="D11" s="382"/>
      <c r="E11" s="382"/>
      <c r="F11" s="382"/>
      <c r="G11" s="382"/>
      <c r="H11" s="148"/>
      <c r="I11" s="148"/>
      <c r="J11" s="148"/>
      <c r="K11" s="148"/>
      <c r="L11" s="148"/>
      <c r="M11" s="148"/>
      <c r="N11" s="148"/>
      <c r="O11" s="148"/>
      <c r="P11" s="148"/>
      <c r="Q11" s="148"/>
      <c r="R11" s="148"/>
      <c r="S11" s="148"/>
      <c r="T11" s="148"/>
      <c r="U11" s="148"/>
    </row>
    <row r="12" spans="1:21" s="145" customFormat="1" ht="30.75" customHeight="1" x14ac:dyDescent="0.35">
      <c r="A12" s="151"/>
      <c r="B12" s="382"/>
      <c r="C12" s="382"/>
      <c r="D12" s="382"/>
      <c r="E12" s="382"/>
      <c r="F12" s="382"/>
      <c r="G12" s="382"/>
      <c r="H12" s="148"/>
      <c r="I12" s="148"/>
      <c r="J12" s="148"/>
      <c r="K12" s="148"/>
      <c r="L12" s="148"/>
      <c r="M12" s="148"/>
      <c r="N12" s="148"/>
      <c r="O12" s="148"/>
      <c r="P12" s="148"/>
      <c r="Q12" s="148"/>
      <c r="R12" s="148"/>
      <c r="S12" s="148"/>
      <c r="T12" s="148"/>
      <c r="U12" s="148"/>
    </row>
    <row r="13" spans="1:21" s="145" customFormat="1" x14ac:dyDescent="0.35">
      <c r="A13" s="149"/>
      <c r="B13" s="148"/>
      <c r="C13" s="148"/>
      <c r="D13" s="148"/>
      <c r="E13" s="148"/>
      <c r="F13" s="148"/>
      <c r="G13" s="148"/>
      <c r="H13" s="148"/>
      <c r="I13" s="148"/>
      <c r="J13" s="148"/>
      <c r="K13" s="148"/>
      <c r="L13" s="148"/>
      <c r="M13" s="148"/>
      <c r="N13" s="148"/>
      <c r="O13" s="148"/>
      <c r="P13" s="148"/>
      <c r="Q13" s="148"/>
      <c r="R13" s="148"/>
      <c r="S13" s="148"/>
      <c r="T13" s="148"/>
      <c r="U13" s="148"/>
    </row>
    <row r="14" spans="1:21" s="145" customFormat="1" x14ac:dyDescent="0.35">
      <c r="A14" s="149"/>
      <c r="B14" s="148"/>
      <c r="C14" s="148"/>
      <c r="D14" s="148"/>
      <c r="E14" s="148"/>
      <c r="F14" s="148"/>
      <c r="G14" s="148"/>
      <c r="H14" s="148"/>
      <c r="I14" s="148"/>
      <c r="J14" s="148"/>
      <c r="K14" s="148"/>
      <c r="L14" s="148"/>
      <c r="M14" s="148"/>
      <c r="N14" s="148"/>
      <c r="O14" s="148"/>
      <c r="P14" s="148"/>
      <c r="Q14" s="148"/>
      <c r="R14" s="148"/>
      <c r="S14" s="148"/>
      <c r="T14" s="148"/>
      <c r="U14" s="148"/>
    </row>
    <row r="15" spans="1:21" s="145" customFormat="1" ht="28.5" customHeight="1" x14ac:dyDescent="0.35">
      <c r="A15" s="380"/>
      <c r="B15" s="380"/>
      <c r="C15" s="380"/>
      <c r="D15" s="380"/>
      <c r="E15" s="380"/>
      <c r="F15" s="380"/>
      <c r="G15" s="380"/>
      <c r="H15" s="148"/>
      <c r="I15" s="148"/>
      <c r="J15" s="148"/>
      <c r="K15" s="148"/>
      <c r="L15" s="148"/>
      <c r="M15" s="148"/>
      <c r="N15" s="148"/>
      <c r="O15" s="148"/>
      <c r="P15" s="148"/>
      <c r="Q15" s="148"/>
      <c r="R15" s="148"/>
      <c r="S15" s="148"/>
      <c r="T15" s="148"/>
      <c r="U15" s="148"/>
    </row>
    <row r="16" spans="1:21" s="145" customFormat="1" x14ac:dyDescent="0.35">
      <c r="A16" s="149"/>
      <c r="B16" s="148"/>
      <c r="C16" s="148"/>
      <c r="D16" s="148"/>
      <c r="E16" s="148"/>
      <c r="F16" s="148"/>
      <c r="G16" s="148"/>
      <c r="H16" s="148"/>
      <c r="I16" s="148"/>
      <c r="J16" s="148"/>
      <c r="K16" s="148"/>
      <c r="L16" s="148"/>
      <c r="M16" s="148"/>
      <c r="N16" s="148"/>
      <c r="O16" s="148"/>
      <c r="P16" s="148"/>
      <c r="Q16" s="148"/>
      <c r="R16" s="148"/>
      <c r="S16" s="148"/>
      <c r="T16" s="148"/>
      <c r="U16" s="148"/>
    </row>
    <row r="17" spans="1:21" s="145" customFormat="1" x14ac:dyDescent="0.35">
      <c r="A17" s="149"/>
      <c r="B17" s="148"/>
      <c r="C17" s="148"/>
      <c r="D17" s="148"/>
      <c r="E17" s="148"/>
      <c r="F17" s="148"/>
      <c r="G17" s="148"/>
      <c r="H17" s="148"/>
      <c r="I17" s="148"/>
      <c r="J17" s="148"/>
      <c r="K17" s="148"/>
      <c r="L17" s="148"/>
      <c r="M17" s="148"/>
      <c r="N17" s="148"/>
      <c r="O17" s="148"/>
      <c r="P17" s="148"/>
      <c r="Q17" s="148"/>
      <c r="R17" s="148"/>
      <c r="S17" s="148"/>
      <c r="T17" s="148"/>
      <c r="U17" s="148"/>
    </row>
    <row r="18" spans="1:21" s="145" customFormat="1" x14ac:dyDescent="0.35">
      <c r="A18" s="149"/>
      <c r="B18" s="148"/>
      <c r="C18" s="148"/>
      <c r="D18" s="148"/>
      <c r="E18" s="148"/>
      <c r="F18" s="148"/>
      <c r="G18" s="148"/>
      <c r="H18" s="148"/>
      <c r="I18" s="148"/>
      <c r="J18" s="148"/>
      <c r="K18" s="148"/>
      <c r="L18" s="148"/>
      <c r="M18" s="148"/>
      <c r="N18" s="148"/>
      <c r="O18" s="148"/>
      <c r="P18" s="148"/>
      <c r="Q18" s="148"/>
      <c r="R18" s="148"/>
      <c r="S18" s="148"/>
      <c r="T18" s="148"/>
      <c r="U18" s="148"/>
    </row>
    <row r="19" spans="1:21" s="145" customFormat="1" x14ac:dyDescent="0.35">
      <c r="A19" s="149"/>
      <c r="B19" s="148"/>
      <c r="C19" s="148"/>
      <c r="D19" s="148"/>
      <c r="E19" s="150"/>
      <c r="F19" s="148"/>
      <c r="G19" s="148"/>
      <c r="H19" s="148"/>
      <c r="I19" s="148"/>
      <c r="J19" s="148"/>
      <c r="K19" s="148"/>
      <c r="L19" s="148"/>
      <c r="M19" s="148"/>
      <c r="N19" s="148"/>
      <c r="O19" s="148"/>
      <c r="P19" s="148"/>
      <c r="Q19" s="148"/>
      <c r="R19" s="148"/>
      <c r="S19" s="148"/>
      <c r="T19" s="148"/>
      <c r="U19" s="148"/>
    </row>
    <row r="20" spans="1:21" s="145" customFormat="1" x14ac:dyDescent="0.35">
      <c r="A20" s="149"/>
      <c r="B20" s="148"/>
      <c r="C20" s="148"/>
      <c r="D20" s="148"/>
      <c r="E20" s="148"/>
      <c r="F20" s="148"/>
      <c r="G20" s="148"/>
      <c r="H20" s="148"/>
      <c r="I20" s="148"/>
      <c r="J20" s="148"/>
      <c r="K20" s="148"/>
      <c r="L20" s="148"/>
      <c r="M20" s="148"/>
      <c r="N20" s="148"/>
      <c r="O20" s="148"/>
      <c r="P20" s="148"/>
      <c r="Q20" s="148"/>
      <c r="R20" s="148"/>
      <c r="S20" s="148"/>
      <c r="T20" s="148"/>
      <c r="U20" s="148"/>
    </row>
    <row r="21" spans="1:21" s="145" customFormat="1" x14ac:dyDescent="0.35">
      <c r="A21" s="149"/>
      <c r="B21" s="148"/>
      <c r="C21" s="148"/>
      <c r="D21" s="148"/>
      <c r="E21" s="148"/>
      <c r="F21" s="148"/>
      <c r="G21" s="148"/>
      <c r="H21" s="148"/>
      <c r="I21" s="148"/>
      <c r="J21" s="148"/>
      <c r="K21" s="148"/>
      <c r="L21" s="148"/>
      <c r="M21" s="148"/>
      <c r="N21" s="148"/>
      <c r="O21" s="148"/>
      <c r="P21" s="148"/>
      <c r="Q21" s="148"/>
      <c r="R21" s="148"/>
      <c r="S21" s="148"/>
      <c r="T21" s="148"/>
      <c r="U21" s="148"/>
    </row>
    <row r="22" spans="1:21" s="145" customFormat="1" x14ac:dyDescent="0.35">
      <c r="A22" s="149"/>
      <c r="B22" s="148"/>
      <c r="C22" s="148"/>
      <c r="D22" s="148"/>
      <c r="E22" s="148"/>
      <c r="F22" s="148"/>
      <c r="G22" s="148"/>
      <c r="H22" s="148"/>
      <c r="I22" s="148"/>
      <c r="J22" s="148"/>
      <c r="K22" s="148"/>
      <c r="L22" s="148"/>
      <c r="M22" s="148"/>
      <c r="N22" s="148"/>
      <c r="O22" s="148"/>
      <c r="P22" s="148"/>
      <c r="Q22" s="148"/>
      <c r="R22" s="148"/>
      <c r="S22" s="148"/>
      <c r="T22" s="148"/>
      <c r="U22" s="148"/>
    </row>
    <row r="23" spans="1:21" s="145" customFormat="1" x14ac:dyDescent="0.35">
      <c r="A23" s="149"/>
      <c r="B23" s="148"/>
      <c r="C23" s="148"/>
      <c r="D23" s="148"/>
      <c r="E23" s="148"/>
      <c r="F23" s="148"/>
      <c r="G23" s="148"/>
      <c r="H23" s="148"/>
      <c r="I23" s="148"/>
      <c r="J23" s="148"/>
      <c r="K23" s="148"/>
      <c r="L23" s="148"/>
      <c r="M23" s="148"/>
      <c r="N23" s="148"/>
      <c r="O23" s="148"/>
      <c r="P23" s="148"/>
      <c r="Q23" s="148"/>
      <c r="R23" s="148"/>
      <c r="S23" s="148"/>
      <c r="T23" s="148"/>
      <c r="U23" s="148"/>
    </row>
    <row r="24" spans="1:21" s="145" customFormat="1" x14ac:dyDescent="0.35">
      <c r="A24" s="149"/>
      <c r="B24" s="148"/>
      <c r="C24" s="148"/>
      <c r="D24" s="148"/>
      <c r="E24" s="148"/>
      <c r="F24" s="148"/>
      <c r="G24" s="148"/>
      <c r="H24" s="148"/>
      <c r="I24" s="148"/>
      <c r="J24" s="148"/>
      <c r="K24" s="148"/>
      <c r="L24" s="148"/>
      <c r="M24" s="148"/>
      <c r="N24" s="148"/>
      <c r="O24" s="148"/>
      <c r="P24" s="148"/>
      <c r="Q24" s="148"/>
      <c r="R24" s="148"/>
      <c r="S24" s="148"/>
      <c r="T24" s="148"/>
      <c r="U24" s="148"/>
    </row>
    <row r="25" spans="1:21" s="145" customFormat="1" x14ac:dyDescent="0.35">
      <c r="A25" s="149"/>
      <c r="B25" s="148"/>
      <c r="C25" s="148"/>
      <c r="D25" s="148"/>
      <c r="E25" s="148"/>
      <c r="F25" s="148"/>
      <c r="G25" s="148"/>
      <c r="H25" s="148"/>
      <c r="I25" s="148"/>
      <c r="J25" s="148"/>
      <c r="K25" s="148"/>
      <c r="L25" s="148"/>
      <c r="M25" s="148"/>
      <c r="N25" s="148"/>
      <c r="O25" s="148"/>
      <c r="P25" s="148"/>
      <c r="Q25" s="148"/>
      <c r="R25" s="148"/>
      <c r="S25" s="148"/>
      <c r="T25" s="148"/>
      <c r="U25" s="148"/>
    </row>
    <row r="26" spans="1:21" s="145" customFormat="1" x14ac:dyDescent="0.35">
      <c r="A26" s="149"/>
      <c r="B26" s="148"/>
      <c r="C26" s="148"/>
      <c r="D26" s="148"/>
      <c r="E26" s="148"/>
      <c r="F26" s="148"/>
      <c r="G26" s="148"/>
      <c r="H26" s="148"/>
      <c r="I26" s="148"/>
      <c r="J26" s="148"/>
      <c r="K26" s="148"/>
      <c r="L26" s="148"/>
      <c r="M26" s="148"/>
      <c r="N26" s="148"/>
      <c r="O26" s="148"/>
      <c r="P26" s="148"/>
      <c r="Q26" s="148"/>
      <c r="R26" s="148"/>
      <c r="S26" s="148"/>
      <c r="T26" s="148"/>
      <c r="U26" s="148"/>
    </row>
    <row r="27" spans="1:21" s="145" customFormat="1" x14ac:dyDescent="0.35">
      <c r="A27" s="149"/>
      <c r="B27" s="148"/>
      <c r="C27" s="148"/>
      <c r="D27" s="148"/>
      <c r="E27" s="148"/>
      <c r="F27" s="148"/>
      <c r="G27" s="148"/>
      <c r="H27" s="148"/>
      <c r="I27" s="148"/>
      <c r="J27" s="148"/>
      <c r="K27" s="148"/>
      <c r="L27" s="148"/>
      <c r="M27" s="148"/>
      <c r="N27" s="148"/>
      <c r="O27" s="148"/>
      <c r="P27" s="148"/>
      <c r="Q27" s="148"/>
      <c r="R27" s="148"/>
      <c r="S27" s="148"/>
      <c r="T27" s="148"/>
      <c r="U27" s="148"/>
    </row>
    <row r="28" spans="1:21" s="145" customFormat="1" x14ac:dyDescent="0.35">
      <c r="A28" s="149"/>
      <c r="B28" s="148"/>
      <c r="C28" s="148"/>
      <c r="D28" s="148"/>
      <c r="E28" s="148"/>
      <c r="F28" s="148"/>
      <c r="G28" s="148"/>
      <c r="H28" s="148"/>
      <c r="I28" s="148"/>
      <c r="J28" s="148"/>
      <c r="K28" s="148"/>
      <c r="L28" s="148"/>
      <c r="M28" s="148"/>
      <c r="N28" s="148"/>
      <c r="O28" s="148"/>
      <c r="P28" s="148"/>
      <c r="Q28" s="148"/>
      <c r="R28" s="148"/>
      <c r="S28" s="148"/>
      <c r="T28" s="148"/>
      <c r="U28" s="148"/>
    </row>
    <row r="29" spans="1:21" s="145" customFormat="1" x14ac:dyDescent="0.35">
      <c r="A29" s="149"/>
      <c r="B29" s="148"/>
      <c r="C29" s="148"/>
      <c r="D29" s="148"/>
      <c r="E29" s="148"/>
      <c r="F29" s="148"/>
      <c r="G29" s="148"/>
      <c r="H29" s="148"/>
      <c r="I29" s="148"/>
      <c r="J29" s="148"/>
      <c r="K29" s="148"/>
      <c r="L29" s="148"/>
      <c r="M29" s="148"/>
      <c r="N29" s="148"/>
      <c r="O29" s="148"/>
      <c r="P29" s="148"/>
      <c r="Q29" s="148"/>
      <c r="R29" s="148"/>
      <c r="S29" s="148"/>
      <c r="T29" s="148"/>
      <c r="U29" s="148"/>
    </row>
    <row r="30" spans="1:21" s="145" customFormat="1" x14ac:dyDescent="0.35">
      <c r="A30" s="149"/>
      <c r="B30" s="148"/>
      <c r="C30" s="148"/>
      <c r="D30" s="148"/>
      <c r="E30" s="148"/>
      <c r="F30" s="148"/>
      <c r="G30" s="148"/>
      <c r="H30" s="148"/>
      <c r="I30" s="148"/>
      <c r="J30" s="148"/>
      <c r="K30" s="148"/>
      <c r="L30" s="148"/>
      <c r="M30" s="148"/>
      <c r="N30" s="148"/>
      <c r="O30" s="148"/>
      <c r="P30" s="148"/>
      <c r="Q30" s="148"/>
      <c r="R30" s="148"/>
      <c r="S30" s="148"/>
      <c r="T30" s="148"/>
      <c r="U30" s="148"/>
    </row>
    <row r="31" spans="1:21" s="145" customFormat="1" x14ac:dyDescent="0.35">
      <c r="A31" s="149"/>
      <c r="B31" s="148"/>
      <c r="C31" s="148"/>
      <c r="D31" s="148"/>
      <c r="E31" s="148"/>
      <c r="F31" s="148"/>
      <c r="G31" s="148"/>
      <c r="H31" s="148"/>
      <c r="I31" s="148"/>
      <c r="J31" s="148"/>
      <c r="K31" s="148"/>
      <c r="L31" s="148"/>
      <c r="M31" s="148"/>
      <c r="N31" s="148"/>
      <c r="O31" s="148"/>
      <c r="P31" s="148"/>
      <c r="Q31" s="148"/>
      <c r="R31" s="148"/>
      <c r="S31" s="148"/>
      <c r="T31" s="148"/>
      <c r="U31" s="148"/>
    </row>
    <row r="32" spans="1:21" s="145" customFormat="1" x14ac:dyDescent="0.35">
      <c r="A32" s="149"/>
      <c r="B32" s="148"/>
      <c r="C32" s="148"/>
      <c r="D32" s="148"/>
      <c r="E32" s="148"/>
      <c r="F32" s="148"/>
      <c r="G32" s="148"/>
      <c r="H32" s="148"/>
      <c r="I32" s="148"/>
      <c r="J32" s="148"/>
      <c r="K32" s="148"/>
      <c r="L32" s="148"/>
      <c r="M32" s="148"/>
      <c r="N32" s="148"/>
      <c r="O32" s="148"/>
      <c r="P32" s="148"/>
      <c r="Q32" s="148"/>
      <c r="R32" s="148"/>
      <c r="S32" s="148"/>
      <c r="T32" s="148"/>
      <c r="U32" s="148"/>
    </row>
    <row r="33" spans="1:21" s="145" customFormat="1" x14ac:dyDescent="0.35">
      <c r="A33" s="149"/>
      <c r="B33" s="148"/>
      <c r="C33" s="148"/>
      <c r="D33" s="148"/>
      <c r="E33" s="148"/>
      <c r="F33" s="148"/>
      <c r="G33" s="148"/>
      <c r="H33" s="148"/>
      <c r="I33" s="148"/>
      <c r="J33" s="148"/>
      <c r="K33" s="148"/>
      <c r="L33" s="148"/>
      <c r="M33" s="148"/>
      <c r="N33" s="148"/>
      <c r="O33" s="148"/>
      <c r="P33" s="148"/>
      <c r="Q33" s="148"/>
      <c r="R33" s="148"/>
      <c r="S33" s="148"/>
      <c r="T33" s="148"/>
      <c r="U33" s="148"/>
    </row>
    <row r="34" spans="1:21" s="145" customFormat="1" x14ac:dyDescent="0.35">
      <c r="A34" s="149"/>
      <c r="B34" s="148"/>
      <c r="C34" s="148"/>
      <c r="D34" s="148"/>
      <c r="E34" s="148"/>
      <c r="F34" s="148"/>
      <c r="G34" s="148"/>
      <c r="H34" s="148"/>
      <c r="I34" s="148"/>
      <c r="J34" s="148"/>
      <c r="K34" s="148"/>
      <c r="L34" s="148"/>
      <c r="M34" s="148"/>
      <c r="N34" s="148"/>
      <c r="O34" s="148"/>
      <c r="P34" s="148"/>
      <c r="Q34" s="148"/>
      <c r="R34" s="148"/>
      <c r="S34" s="148"/>
      <c r="T34" s="148"/>
      <c r="U34" s="148"/>
    </row>
    <row r="35" spans="1:21" s="145" customFormat="1" x14ac:dyDescent="0.35">
      <c r="A35" s="149"/>
      <c r="B35" s="148"/>
      <c r="C35" s="148"/>
      <c r="D35" s="148"/>
      <c r="E35" s="148"/>
      <c r="F35" s="148"/>
      <c r="G35" s="148"/>
      <c r="H35" s="148"/>
      <c r="I35" s="148"/>
      <c r="J35" s="148"/>
      <c r="K35" s="148"/>
      <c r="L35" s="148"/>
      <c r="M35" s="148"/>
      <c r="N35" s="148"/>
      <c r="O35" s="148"/>
      <c r="P35" s="148"/>
      <c r="Q35" s="148"/>
      <c r="R35" s="148"/>
      <c r="S35" s="148"/>
      <c r="T35" s="148"/>
      <c r="U35" s="148"/>
    </row>
    <row r="36" spans="1:21" s="145" customFormat="1" x14ac:dyDescent="0.35">
      <c r="A36" s="149"/>
      <c r="B36" s="148"/>
      <c r="C36" s="148"/>
      <c r="D36" s="148"/>
      <c r="E36" s="148"/>
      <c r="F36" s="148"/>
      <c r="G36" s="148"/>
      <c r="H36" s="148"/>
      <c r="I36" s="148"/>
      <c r="J36" s="148"/>
      <c r="K36" s="148"/>
      <c r="L36" s="148"/>
      <c r="M36" s="148"/>
      <c r="N36" s="148"/>
      <c r="O36" s="148"/>
      <c r="P36" s="148"/>
      <c r="Q36" s="148"/>
      <c r="R36" s="148"/>
      <c r="S36" s="148"/>
      <c r="T36" s="148"/>
      <c r="U36" s="148"/>
    </row>
    <row r="37" spans="1:21" s="145" customFormat="1" x14ac:dyDescent="0.35">
      <c r="A37" s="149"/>
      <c r="B37" s="148"/>
      <c r="C37" s="148"/>
      <c r="D37" s="148"/>
      <c r="E37" s="148"/>
      <c r="F37" s="148"/>
      <c r="G37" s="148"/>
      <c r="H37" s="148"/>
      <c r="I37" s="148"/>
      <c r="J37" s="148"/>
      <c r="K37" s="148"/>
      <c r="L37" s="148"/>
      <c r="M37" s="148"/>
      <c r="N37" s="148"/>
      <c r="O37" s="148"/>
      <c r="P37" s="148"/>
      <c r="Q37" s="148"/>
      <c r="R37" s="148"/>
      <c r="S37" s="148"/>
      <c r="T37" s="148"/>
      <c r="U37" s="148"/>
    </row>
    <row r="38" spans="1:21" s="145" customFormat="1" x14ac:dyDescent="0.35">
      <c r="A38" s="149"/>
      <c r="B38" s="148"/>
      <c r="C38" s="148"/>
      <c r="D38" s="148"/>
      <c r="E38" s="148"/>
      <c r="F38" s="148"/>
      <c r="G38" s="148"/>
      <c r="H38" s="148"/>
      <c r="I38" s="148"/>
      <c r="J38" s="148"/>
      <c r="K38" s="148"/>
      <c r="L38" s="148"/>
      <c r="M38" s="148"/>
      <c r="N38" s="148"/>
      <c r="O38" s="148"/>
      <c r="P38" s="148"/>
      <c r="Q38" s="148"/>
      <c r="R38" s="148"/>
      <c r="S38" s="148"/>
      <c r="T38" s="148"/>
      <c r="U38" s="148"/>
    </row>
    <row r="39" spans="1:21" s="145" customFormat="1" x14ac:dyDescent="0.35">
      <c r="A39" s="149"/>
      <c r="B39" s="148"/>
      <c r="C39" s="148"/>
      <c r="D39" s="148"/>
      <c r="E39" s="148"/>
      <c r="F39" s="148"/>
      <c r="G39" s="148"/>
      <c r="H39" s="148"/>
      <c r="I39" s="148"/>
      <c r="J39" s="148"/>
      <c r="K39" s="148"/>
      <c r="L39" s="148"/>
      <c r="M39" s="148"/>
      <c r="N39" s="148"/>
      <c r="O39" s="148"/>
      <c r="P39" s="148"/>
      <c r="Q39" s="148"/>
      <c r="R39" s="148"/>
      <c r="S39" s="148"/>
      <c r="T39" s="148"/>
      <c r="U39" s="148"/>
    </row>
    <row r="40" spans="1:21" s="145" customFormat="1" x14ac:dyDescent="0.35">
      <c r="A40" s="149"/>
      <c r="B40" s="148"/>
      <c r="C40" s="148"/>
      <c r="D40" s="148"/>
      <c r="E40" s="148"/>
      <c r="F40" s="148"/>
      <c r="G40" s="148"/>
      <c r="H40" s="148"/>
      <c r="I40" s="148"/>
      <c r="J40" s="148"/>
      <c r="K40" s="148"/>
      <c r="L40" s="148"/>
      <c r="M40" s="148"/>
      <c r="N40" s="148"/>
      <c r="O40" s="148"/>
      <c r="P40" s="148"/>
      <c r="Q40" s="148"/>
      <c r="R40" s="148"/>
      <c r="S40" s="148"/>
      <c r="T40" s="148"/>
      <c r="U40" s="148"/>
    </row>
    <row r="41" spans="1:21" s="145" customFormat="1" x14ac:dyDescent="0.35">
      <c r="A41" s="149"/>
      <c r="B41" s="148"/>
      <c r="C41" s="148"/>
      <c r="D41" s="148"/>
      <c r="E41" s="148"/>
      <c r="F41" s="148"/>
      <c r="G41" s="148"/>
      <c r="H41" s="148"/>
      <c r="I41" s="148"/>
      <c r="J41" s="148"/>
      <c r="K41" s="148"/>
      <c r="L41" s="148"/>
      <c r="M41" s="148"/>
      <c r="N41" s="148"/>
      <c r="O41" s="148"/>
      <c r="P41" s="148"/>
      <c r="Q41" s="148"/>
      <c r="R41" s="148"/>
      <c r="S41" s="148"/>
      <c r="T41" s="148"/>
      <c r="U41" s="148"/>
    </row>
    <row r="42" spans="1:21" s="145" customFormat="1" x14ac:dyDescent="0.35">
      <c r="A42" s="147"/>
    </row>
    <row r="43" spans="1:21" s="145" customFormat="1" x14ac:dyDescent="0.35">
      <c r="A43" s="147"/>
    </row>
    <row r="44" spans="1:21" s="145" customFormat="1" x14ac:dyDescent="0.35">
      <c r="A44" s="147"/>
    </row>
    <row r="45" spans="1:21" s="145" customFormat="1" x14ac:dyDescent="0.35">
      <c r="A45" s="147"/>
    </row>
    <row r="46" spans="1:21" s="145" customFormat="1" x14ac:dyDescent="0.35">
      <c r="A46" s="147"/>
    </row>
    <row r="47" spans="1:21" s="145" customFormat="1" x14ac:dyDescent="0.35">
      <c r="A47" s="147"/>
    </row>
    <row r="48" spans="1:21" s="145" customFormat="1" x14ac:dyDescent="0.35">
      <c r="A48" s="147"/>
    </row>
    <row r="49" spans="1:1" s="145" customFormat="1" x14ac:dyDescent="0.35">
      <c r="A49" s="147"/>
    </row>
    <row r="50" spans="1:1" s="145" customFormat="1" x14ac:dyDescent="0.35">
      <c r="A50" s="147"/>
    </row>
    <row r="51" spans="1:1" s="145" customFormat="1" x14ac:dyDescent="0.35">
      <c r="A51" s="147"/>
    </row>
    <row r="52" spans="1:1" s="145" customFormat="1" x14ac:dyDescent="0.35">
      <c r="A52" s="147"/>
    </row>
    <row r="53" spans="1:1" s="145" customFormat="1" x14ac:dyDescent="0.35">
      <c r="A53" s="147"/>
    </row>
    <row r="54" spans="1:1" s="145" customFormat="1" x14ac:dyDescent="0.35">
      <c r="A54" s="147"/>
    </row>
    <row r="55" spans="1:1" s="145" customFormat="1" x14ac:dyDescent="0.35">
      <c r="A55" s="147"/>
    </row>
    <row r="56" spans="1:1" s="145" customFormat="1" x14ac:dyDescent="0.35">
      <c r="A56" s="147"/>
    </row>
    <row r="57" spans="1:1" s="145" customFormat="1" x14ac:dyDescent="0.35">
      <c r="A57" s="147"/>
    </row>
    <row r="58" spans="1:1" s="145" customFormat="1" x14ac:dyDescent="0.35">
      <c r="A58" s="147"/>
    </row>
    <row r="59" spans="1:1" s="145" customFormat="1" x14ac:dyDescent="0.35">
      <c r="A59" s="147"/>
    </row>
    <row r="60" spans="1:1" s="145" customFormat="1" x14ac:dyDescent="0.35">
      <c r="A60" s="147"/>
    </row>
    <row r="61" spans="1:1" s="145" customFormat="1" x14ac:dyDescent="0.35">
      <c r="A61" s="147"/>
    </row>
    <row r="62" spans="1:1" s="145" customFormat="1" x14ac:dyDescent="0.35">
      <c r="A62" s="147"/>
    </row>
    <row r="63" spans="1:1" s="145" customFormat="1" x14ac:dyDescent="0.35">
      <c r="A63" s="147"/>
    </row>
    <row r="64" spans="1:1" s="145" customFormat="1" x14ac:dyDescent="0.35">
      <c r="A64" s="147"/>
    </row>
    <row r="65" spans="1:1" s="145" customFormat="1" x14ac:dyDescent="0.35">
      <c r="A65" s="147"/>
    </row>
    <row r="66" spans="1:1" s="145" customFormat="1" x14ac:dyDescent="0.35">
      <c r="A66" s="147"/>
    </row>
    <row r="67" spans="1:1" s="145" customFormat="1" x14ac:dyDescent="0.35">
      <c r="A67" s="147"/>
    </row>
    <row r="68" spans="1:1" s="145" customFormat="1" x14ac:dyDescent="0.35">
      <c r="A68" s="147"/>
    </row>
    <row r="69" spans="1:1" s="145" customFormat="1" x14ac:dyDescent="0.35">
      <c r="A69" s="147"/>
    </row>
    <row r="70" spans="1:1" s="145" customFormat="1" x14ac:dyDescent="0.35">
      <c r="A70" s="147"/>
    </row>
    <row r="71" spans="1:1" s="145" customFormat="1" x14ac:dyDescent="0.35">
      <c r="A71" s="147"/>
    </row>
    <row r="72" spans="1:1" s="145" customFormat="1" x14ac:dyDescent="0.35">
      <c r="A72" s="147"/>
    </row>
    <row r="73" spans="1:1" s="145" customFormat="1" x14ac:dyDescent="0.35">
      <c r="A73" s="147"/>
    </row>
    <row r="74" spans="1:1" s="145" customFormat="1" x14ac:dyDescent="0.35">
      <c r="A74" s="147"/>
    </row>
    <row r="75" spans="1:1" s="145" customFormat="1" x14ac:dyDescent="0.35">
      <c r="A75" s="147"/>
    </row>
    <row r="76" spans="1:1" s="145" customFormat="1" x14ac:dyDescent="0.35">
      <c r="A76" s="147"/>
    </row>
    <row r="77" spans="1:1" s="145" customFormat="1" x14ac:dyDescent="0.35">
      <c r="A77" s="147"/>
    </row>
    <row r="78" spans="1:1" s="145" customFormat="1" x14ac:dyDescent="0.35">
      <c r="A78" s="147"/>
    </row>
    <row r="79" spans="1:1" s="145" customFormat="1" x14ac:dyDescent="0.35">
      <c r="A79" s="147"/>
    </row>
    <row r="80" spans="1:1" s="145" customFormat="1" x14ac:dyDescent="0.35">
      <c r="A80" s="147"/>
    </row>
    <row r="81" spans="1:1" s="145" customFormat="1" x14ac:dyDescent="0.35">
      <c r="A81" s="147"/>
    </row>
    <row r="82" spans="1:1" s="145" customFormat="1" x14ac:dyDescent="0.35">
      <c r="A82" s="147"/>
    </row>
    <row r="83" spans="1:1" s="145" customFormat="1" x14ac:dyDescent="0.35">
      <c r="A83" s="147"/>
    </row>
    <row r="84" spans="1:1" s="145" customFormat="1" x14ac:dyDescent="0.35">
      <c r="A84" s="147"/>
    </row>
    <row r="85" spans="1:1" s="145" customFormat="1" x14ac:dyDescent="0.35">
      <c r="A85" s="147"/>
    </row>
    <row r="86" spans="1:1" s="145" customFormat="1" x14ac:dyDescent="0.35">
      <c r="A86" s="147"/>
    </row>
    <row r="87" spans="1:1" s="145" customFormat="1" x14ac:dyDescent="0.35">
      <c r="A87" s="147"/>
    </row>
    <row r="88" spans="1:1" s="145" customFormat="1" x14ac:dyDescent="0.35">
      <c r="A88" s="147"/>
    </row>
    <row r="89" spans="1:1" s="145" customFormat="1" x14ac:dyDescent="0.35">
      <c r="A89" s="147"/>
    </row>
    <row r="90" spans="1:1" s="145" customFormat="1" x14ac:dyDescent="0.35">
      <c r="A90" s="147"/>
    </row>
    <row r="91" spans="1:1" s="145" customFormat="1" x14ac:dyDescent="0.35">
      <c r="A91" s="147"/>
    </row>
    <row r="92" spans="1:1" s="145" customFormat="1" x14ac:dyDescent="0.35">
      <c r="A92" s="147"/>
    </row>
    <row r="93" spans="1:1" s="145" customFormat="1" x14ac:dyDescent="0.35">
      <c r="A93" s="147"/>
    </row>
    <row r="94" spans="1:1" s="145" customFormat="1" x14ac:dyDescent="0.35">
      <c r="A94" s="147"/>
    </row>
    <row r="95" spans="1:1" s="145" customFormat="1" x14ac:dyDescent="0.35">
      <c r="A95" s="147"/>
    </row>
    <row r="96" spans="1:1" s="145" customFormat="1" x14ac:dyDescent="0.35">
      <c r="A96" s="147"/>
    </row>
    <row r="97" spans="1:1" s="145" customFormat="1" x14ac:dyDescent="0.35">
      <c r="A97" s="147"/>
    </row>
    <row r="98" spans="1:1" s="145" customFormat="1" x14ac:dyDescent="0.35">
      <c r="A98" s="147"/>
    </row>
    <row r="99" spans="1:1" s="145" customFormat="1" x14ac:dyDescent="0.35">
      <c r="A99" s="147"/>
    </row>
    <row r="100" spans="1:1" s="145" customFormat="1" x14ac:dyDescent="0.35">
      <c r="A100" s="147"/>
    </row>
    <row r="101" spans="1:1" s="145" customFormat="1" x14ac:dyDescent="0.35">
      <c r="A101" s="147"/>
    </row>
    <row r="102" spans="1:1" s="145" customFormat="1" x14ac:dyDescent="0.35">
      <c r="A102" s="147"/>
    </row>
    <row r="103" spans="1:1" s="145" customFormat="1" x14ac:dyDescent="0.35">
      <c r="A103" s="147"/>
    </row>
    <row r="104" spans="1:1" s="145" customFormat="1" x14ac:dyDescent="0.35">
      <c r="A104" s="147"/>
    </row>
    <row r="105" spans="1:1" s="145" customFormat="1" x14ac:dyDescent="0.35">
      <c r="A105" s="147"/>
    </row>
    <row r="106" spans="1:1" s="145" customFormat="1" x14ac:dyDescent="0.35">
      <c r="A106" s="147"/>
    </row>
    <row r="107" spans="1:1" s="145" customFormat="1" x14ac:dyDescent="0.35">
      <c r="A107" s="147"/>
    </row>
    <row r="108" spans="1:1" s="145" customFormat="1" x14ac:dyDescent="0.35">
      <c r="A108" s="147"/>
    </row>
    <row r="109" spans="1:1" s="145" customFormat="1" x14ac:dyDescent="0.35">
      <c r="A109" s="147"/>
    </row>
    <row r="110" spans="1:1" s="145" customFormat="1" x14ac:dyDescent="0.35">
      <c r="A110" s="147"/>
    </row>
    <row r="111" spans="1:1" s="145" customFormat="1" x14ac:dyDescent="0.35">
      <c r="A111" s="147"/>
    </row>
    <row r="112" spans="1:1" s="145" customFormat="1" x14ac:dyDescent="0.35">
      <c r="A112" s="147"/>
    </row>
    <row r="113" spans="1:1" s="145" customFormat="1" x14ac:dyDescent="0.35">
      <c r="A113" s="147"/>
    </row>
    <row r="114" spans="1:1" s="145" customFormat="1" x14ac:dyDescent="0.35">
      <c r="A114" s="147"/>
    </row>
    <row r="115" spans="1:1" s="145" customFormat="1" x14ac:dyDescent="0.35">
      <c r="A115" s="147"/>
    </row>
    <row r="116" spans="1:1" s="145" customFormat="1" x14ac:dyDescent="0.35">
      <c r="A116" s="147"/>
    </row>
    <row r="117" spans="1:1" s="145" customFormat="1" x14ac:dyDescent="0.35">
      <c r="A117" s="147"/>
    </row>
    <row r="118" spans="1:1" s="145" customFormat="1" x14ac:dyDescent="0.35">
      <c r="A118" s="147"/>
    </row>
    <row r="119" spans="1:1" s="145" customFormat="1" x14ac:dyDescent="0.35">
      <c r="A119" s="147"/>
    </row>
    <row r="120" spans="1:1" s="145" customFormat="1" x14ac:dyDescent="0.35">
      <c r="A120" s="147"/>
    </row>
    <row r="121" spans="1:1" s="145" customFormat="1" x14ac:dyDescent="0.35">
      <c r="A121" s="147"/>
    </row>
    <row r="122" spans="1:1" s="145" customFormat="1" x14ac:dyDescent="0.35">
      <c r="A122" s="147"/>
    </row>
    <row r="123" spans="1:1" s="145" customFormat="1" x14ac:dyDescent="0.35">
      <c r="A123" s="147"/>
    </row>
    <row r="124" spans="1:1" s="145" customFormat="1" x14ac:dyDescent="0.35">
      <c r="A124" s="147"/>
    </row>
    <row r="125" spans="1:1" s="145" customFormat="1" x14ac:dyDescent="0.35">
      <c r="A125" s="147"/>
    </row>
    <row r="126" spans="1:1" s="145" customFormat="1" x14ac:dyDescent="0.35">
      <c r="A126" s="147"/>
    </row>
    <row r="127" spans="1:1" s="145" customFormat="1" x14ac:dyDescent="0.35">
      <c r="A127" s="147"/>
    </row>
    <row r="128" spans="1:1" s="145" customFormat="1" x14ac:dyDescent="0.35">
      <c r="A128" s="147"/>
    </row>
    <row r="129" spans="1:1" s="145" customFormat="1" x14ac:dyDescent="0.35">
      <c r="A129" s="147"/>
    </row>
    <row r="130" spans="1:1" s="145" customFormat="1" x14ac:dyDescent="0.35">
      <c r="A130" s="147"/>
    </row>
    <row r="131" spans="1:1" s="145" customFormat="1" x14ac:dyDescent="0.35">
      <c r="A131" s="147"/>
    </row>
    <row r="132" spans="1:1" s="145" customFormat="1" x14ac:dyDescent="0.35">
      <c r="A132" s="147"/>
    </row>
    <row r="133" spans="1:1" s="145" customFormat="1" x14ac:dyDescent="0.35">
      <c r="A133" s="147"/>
    </row>
    <row r="134" spans="1:1" s="145" customFormat="1" x14ac:dyDescent="0.35">
      <c r="A134" s="147"/>
    </row>
    <row r="135" spans="1:1" s="145" customFormat="1" x14ac:dyDescent="0.35">
      <c r="A135" s="147"/>
    </row>
    <row r="136" spans="1:1" s="145" customFormat="1" x14ac:dyDescent="0.35">
      <c r="A136" s="147"/>
    </row>
    <row r="137" spans="1:1" s="145" customFormat="1" x14ac:dyDescent="0.35">
      <c r="A137" s="147"/>
    </row>
    <row r="138" spans="1:1" s="145" customFormat="1" x14ac:dyDescent="0.35">
      <c r="A138" s="147"/>
    </row>
    <row r="139" spans="1:1" s="145" customFormat="1" x14ac:dyDescent="0.35">
      <c r="A139" s="147"/>
    </row>
    <row r="140" spans="1:1" s="145" customFormat="1" x14ac:dyDescent="0.35">
      <c r="A140" s="147"/>
    </row>
    <row r="141" spans="1:1" s="145" customFormat="1" x14ac:dyDescent="0.35">
      <c r="A141" s="147"/>
    </row>
    <row r="142" spans="1:1" s="145" customFormat="1" x14ac:dyDescent="0.35">
      <c r="A142" s="147"/>
    </row>
    <row r="143" spans="1:1" s="145" customFormat="1" x14ac:dyDescent="0.35">
      <c r="A143" s="147"/>
    </row>
    <row r="144" spans="1:1" s="145" customFormat="1" x14ac:dyDescent="0.35">
      <c r="A144" s="147"/>
    </row>
    <row r="145" spans="1:1" s="145" customFormat="1" x14ac:dyDescent="0.35">
      <c r="A145" s="147"/>
    </row>
    <row r="146" spans="1:1" s="145" customFormat="1" x14ac:dyDescent="0.35">
      <c r="A146" s="147"/>
    </row>
    <row r="147" spans="1:1" s="145" customFormat="1" x14ac:dyDescent="0.35">
      <c r="A147" s="147"/>
    </row>
    <row r="148" spans="1:1" s="145" customFormat="1" x14ac:dyDescent="0.35">
      <c r="A148" s="147"/>
    </row>
    <row r="149" spans="1:1" s="145" customFormat="1" x14ac:dyDescent="0.35">
      <c r="A149" s="147"/>
    </row>
    <row r="150" spans="1:1" s="145" customFormat="1" x14ac:dyDescent="0.35">
      <c r="A150" s="147"/>
    </row>
    <row r="151" spans="1:1" s="145" customFormat="1" x14ac:dyDescent="0.35">
      <c r="A151" s="147"/>
    </row>
    <row r="152" spans="1:1" s="145" customFormat="1" x14ac:dyDescent="0.35">
      <c r="A152" s="147"/>
    </row>
    <row r="153" spans="1:1" s="145" customFormat="1" x14ac:dyDescent="0.35">
      <c r="A153" s="147"/>
    </row>
    <row r="154" spans="1:1" s="145" customFormat="1" x14ac:dyDescent="0.35">
      <c r="A154" s="147"/>
    </row>
    <row r="155" spans="1:1" s="145" customFormat="1" x14ac:dyDescent="0.35">
      <c r="A155" s="147"/>
    </row>
    <row r="156" spans="1:1" s="145" customFormat="1" x14ac:dyDescent="0.35">
      <c r="A156" s="147"/>
    </row>
    <row r="157" spans="1:1" s="145" customFormat="1" x14ac:dyDescent="0.35">
      <c r="A157" s="147"/>
    </row>
    <row r="158" spans="1:1" s="145" customFormat="1" x14ac:dyDescent="0.35">
      <c r="A158" s="147"/>
    </row>
    <row r="159" spans="1:1" s="145" customFormat="1" x14ac:dyDescent="0.35">
      <c r="A159" s="147"/>
    </row>
    <row r="160" spans="1:1" s="145" customFormat="1" x14ac:dyDescent="0.35">
      <c r="A160" s="147"/>
    </row>
    <row r="161" spans="1:1" s="145" customFormat="1" x14ac:dyDescent="0.35">
      <c r="A161" s="147"/>
    </row>
    <row r="162" spans="1:1" s="145" customFormat="1" x14ac:dyDescent="0.35">
      <c r="A162" s="147"/>
    </row>
    <row r="163" spans="1:1" s="145" customFormat="1" x14ac:dyDescent="0.35">
      <c r="A163" s="147"/>
    </row>
    <row r="164" spans="1:1" s="145" customFormat="1" x14ac:dyDescent="0.35">
      <c r="A164" s="147"/>
    </row>
    <row r="165" spans="1:1" s="145" customFormat="1" x14ac:dyDescent="0.35">
      <c r="A165" s="147"/>
    </row>
    <row r="166" spans="1:1" s="145" customFormat="1" x14ac:dyDescent="0.35">
      <c r="A166" s="147"/>
    </row>
    <row r="167" spans="1:1" s="145" customFormat="1" x14ac:dyDescent="0.35">
      <c r="A167" s="147"/>
    </row>
    <row r="168" spans="1:1" s="145" customFormat="1" x14ac:dyDescent="0.35">
      <c r="A168" s="147"/>
    </row>
    <row r="169" spans="1:1" s="145" customFormat="1" x14ac:dyDescent="0.35">
      <c r="A169" s="147"/>
    </row>
    <row r="170" spans="1:1" s="145" customFormat="1" x14ac:dyDescent="0.35">
      <c r="A170" s="147"/>
    </row>
    <row r="171" spans="1:1" s="145" customFormat="1" x14ac:dyDescent="0.35">
      <c r="A171" s="147"/>
    </row>
    <row r="172" spans="1:1" s="145" customFormat="1" x14ac:dyDescent="0.35">
      <c r="A172" s="147"/>
    </row>
    <row r="173" spans="1:1" s="145" customFormat="1" x14ac:dyDescent="0.35">
      <c r="A173" s="147"/>
    </row>
    <row r="174" spans="1:1" s="145" customFormat="1" x14ac:dyDescent="0.35">
      <c r="A174" s="147"/>
    </row>
    <row r="175" spans="1:1" s="145" customFormat="1" x14ac:dyDescent="0.35">
      <c r="A175" s="147"/>
    </row>
    <row r="176" spans="1:1" s="145" customFormat="1" x14ac:dyDescent="0.35">
      <c r="A176" s="147"/>
    </row>
    <row r="177" spans="1:1" s="145" customFormat="1" x14ac:dyDescent="0.35">
      <c r="A177" s="147"/>
    </row>
    <row r="178" spans="1:1" s="145" customFormat="1" x14ac:dyDescent="0.35">
      <c r="A178" s="147"/>
    </row>
  </sheetData>
  <sheetProtection formatCells="0" formatRows="0" insertRows="0"/>
  <mergeCells count="25">
    <mergeCell ref="F7:G7"/>
    <mergeCell ref="B8:C8"/>
    <mergeCell ref="D8:E8"/>
    <mergeCell ref="F8:G8"/>
    <mergeCell ref="A3:B3"/>
    <mergeCell ref="C3:D3"/>
    <mergeCell ref="A4:B4"/>
    <mergeCell ref="C4:D4"/>
    <mergeCell ref="F4:H4"/>
    <mergeCell ref="A15:G15"/>
    <mergeCell ref="A1:H1"/>
    <mergeCell ref="B11:C11"/>
    <mergeCell ref="D11:E11"/>
    <mergeCell ref="F11:G11"/>
    <mergeCell ref="B12:C12"/>
    <mergeCell ref="D12:E12"/>
    <mergeCell ref="F12:G12"/>
    <mergeCell ref="B9:C9"/>
    <mergeCell ref="D9:E9"/>
    <mergeCell ref="F9:G9"/>
    <mergeCell ref="B10:C10"/>
    <mergeCell ref="D10:E10"/>
    <mergeCell ref="F10:G10"/>
    <mergeCell ref="B7:C7"/>
    <mergeCell ref="D7:E7"/>
  </mergeCells>
  <pageMargins left="0.59055118110236227" right="0.39370078740157483" top="0.74803149606299213" bottom="0.74803149606299213" header="0.31496062992125984" footer="0.31496062992125984"/>
  <pageSetup paperSize="9" scale="68" orientation="portrait" r:id="rId1"/>
  <headerFooter scaleWithDoc="0">
    <oddFooter>&amp;L&amp;"Arial,Regular"&amp;10ACAP/0126/ACAP&amp;C&amp;"Arial,Regular"&amp;8&amp;A,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dZ70VZL+l0ZzW4fTHADeWBEByNhNfxYUzw53RUhZAs0=</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b8DxK5qjkHO+ACCFmKkbV7TwlEu65F7p0uV9dhJIL14=</DigestValue>
    </Reference>
  </SignedInfo>
  <SignatureValue>Di3kd8OVnhsE3ezQpnlmwdCpZq6meNfRg09ON40sgFqQQ9XG7pPrBtWAtreRNvBuO4Q2XZYdtCsz
mTNP7n7JLWoVnriPu7RRZ1O1fhPhdPGj3FVVLyNs7wpUuoZd/SbW+QAmGKUtXkZIsq0NZIWyiW71
vKQav1o0ISiRrLVT/hfiLIewlVDkszE2hMuwwIArWCY69vEnzgXi1BY2gZ1svk8E6QrXbkO9t51m
hK+nqTeRybkmdHCVJIm8dSJjB4iIQQzxeTxZZstCSX3J4Fin9/lbWEOcvFIm4AzpKORxTO1OlD9C
vlNXFQsgfJzi7dTa05qJPe0U5kI1BoE88Q6RAQ==</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FNmWRTicDLZiBOimBBfRgX7Hb5wiORUlPwj3HGsfNBo=</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sc9l5B9pOHZPqzflKHgyc5EIg+HejE+0iVnkqvO+1gQ=</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GrTpFu8VNHRpqk7J2xm3n9JPpvMyGBu2tl6njeoZZQo=</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ZOJcJRf3u7yEFLPDloVfeUA/iHJYq/uuPRcg1JpEGDY=</DigestValue>
      </Reference>
      <Reference URI="/xl/drawings/vmlDrawing1.vml?ContentType=application/vnd.openxmlformats-officedocument.vmlDrawing">
        <DigestMethod Algorithm="http://www.w3.org/2001/04/xmlenc#sha256"/>
        <DigestValue>PwhCCbO5tytr3qQIUXPzXPAvvCcuxeozgvdpz3cUGQk=</DigestValue>
      </Reference>
      <Reference URI="/xl/drawings/vmlDrawing2.vml?ContentType=application/vnd.openxmlformats-officedocument.vmlDrawing">
        <DigestMethod Algorithm="http://www.w3.org/2001/04/xmlenc#sha256"/>
        <DigestValue>lkNyUdnk4OJLwFV5Gh9NDp/Diu5XzrdcaHIwNwIat2c=</DigestValue>
      </Reference>
      <Reference URI="/xl/drawings/vmlDrawing3.vml?ContentType=application/vnd.openxmlformats-officedocument.vmlDrawing">
        <DigestMethod Algorithm="http://www.w3.org/2001/04/xmlenc#sha256"/>
        <DigestValue>9m95f7yghH6KTvGD089xDcHyZX6oSr9mjR8b1x4zFe0=</DigestValue>
      </Reference>
      <Reference URI="/xl/drawings/vmlDrawing4.vml?ContentType=application/vnd.openxmlformats-officedocument.vmlDrawing">
        <DigestMethod Algorithm="http://www.w3.org/2001/04/xmlenc#sha256"/>
        <DigestValue>pjhotRzeo0g/v9hoXeKvBOaJAWsis4g9H8mPXbl6ooI=</DigestValue>
      </Reference>
      <Reference URI="/xl/printerSettings/printerSettings1.bin?ContentType=application/vnd.openxmlformats-officedocument.spreadsheetml.printerSettings">
        <DigestMethod Algorithm="http://www.w3.org/2001/04/xmlenc#sha256"/>
        <DigestValue>XVv4jARv/CDMfHYFEBtpgZ6P1jfWgQBcbpEIPGexk2Y=</DigestValue>
      </Reference>
      <Reference URI="/xl/printerSettings/printerSettings2.bin?ContentType=application/vnd.openxmlformats-officedocument.spreadsheetml.printerSettings">
        <DigestMethod Algorithm="http://www.w3.org/2001/04/xmlenc#sha256"/>
        <DigestValue>XVv4jARv/CDMfHYFEBtpgZ6P1jfWgQBcbpEIPGexk2Y=</DigestValue>
      </Reference>
      <Reference URI="/xl/printerSettings/printerSettings3.bin?ContentType=application/vnd.openxmlformats-officedocument.spreadsheetml.printerSettings">
        <DigestMethod Algorithm="http://www.w3.org/2001/04/xmlenc#sha256"/>
        <DigestValue>gX++Qim5ayEdjAWPbLvOeH6kznVuQCBe2ry9x2FMWXQ=</DigestValue>
      </Reference>
      <Reference URI="/xl/printerSettings/printerSettings4.bin?ContentType=application/vnd.openxmlformats-officedocument.spreadsheetml.printerSettings">
        <DigestMethod Algorithm="http://www.w3.org/2001/04/xmlenc#sha256"/>
        <DigestValue>XVv4jARv/CDMfHYFEBtpgZ6P1jfWgQBcbpEIPGexk2Y=</DigestValue>
      </Reference>
      <Reference URI="/xl/printerSettings/printerSettings5.bin?ContentType=application/vnd.openxmlformats-officedocument.spreadsheetml.printerSettings">
        <DigestMethod Algorithm="http://www.w3.org/2001/04/xmlenc#sha256"/>
        <DigestValue>gFZHd9zlLJFtZTYHO7nYGeVbCEHeYNzBJUakyzc3GPQ=</DigestValue>
      </Reference>
      <Reference URI="/xl/printerSettings/printerSettings6.bin?ContentType=application/vnd.openxmlformats-officedocument.spreadsheetml.printerSettings">
        <DigestMethod Algorithm="http://www.w3.org/2001/04/xmlenc#sha256"/>
        <DigestValue>OQHCieVI5tvPPr/4dUR+sAQ5uymYpaogF8T6FaWTkCU=</DigestValue>
      </Reference>
      <Reference URI="/xl/sharedStrings.xml?ContentType=application/vnd.openxmlformats-officedocument.spreadsheetml.sharedStrings+xml">
        <DigestMethod Algorithm="http://www.w3.org/2001/04/xmlenc#sha256"/>
        <DigestValue>TV9O3ghPyQCcrXmp9AhOyAklVYp6ZnAhwyJm5Is9xwQ=</DigestValue>
      </Reference>
      <Reference URI="/xl/styles.xml?ContentType=application/vnd.openxmlformats-officedocument.spreadsheetml.styles+xml">
        <DigestMethod Algorithm="http://www.w3.org/2001/04/xmlenc#sha256"/>
        <DigestValue>kCIMjEJPJPvuJbG0QZrFBudJSY4E83Oprq6JRHFyEDE=</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/uPCx0bo9oM4UPZo8kTRpqrrwpTCre5JPx4vDIJwgUU=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yN2JIEjx0vlWb97R+6aZIGLzXlMQkXxWuhGWArs5WFM=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ckt9TOVJ5WORPfDLi7i4EO6J2FwSG9DKCB3mkI9liqg=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c/hXT68M/hJhmLphuzQKYPBVIsU5LU1e0PCVVME8EV8=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1HHYtKB01eggEinAjkT+E2K0+o4RCkd4LTg+ZTsAJVM=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cfuvREmiC1c/EqShc0ojMJ+Cm/EKVD0AgyqAcL3bl0o=</DigestValue>
      </Reference>
      <Reference URI="/xl/worksheets/sheet2.xml?ContentType=application/vnd.openxmlformats-officedocument.spreadsheetml.worksheet+xml">
        <DigestMethod Algorithm="http://www.w3.org/2001/04/xmlenc#sha256"/>
        <DigestValue>soTWuY+LU9TuZcKnQa7+Chr/A1aj5c/3rJH8RuU81Es=</DigestValue>
      </Reference>
      <Reference URI="/xl/worksheets/sheet3.xml?ContentType=application/vnd.openxmlformats-officedocument.spreadsheetml.worksheet+xml">
        <DigestMethod Algorithm="http://www.w3.org/2001/04/xmlenc#sha256"/>
        <DigestValue>B0Zhb7fTpmpVx4pqHqrfzbyEJTWNm3KI3UByk4He3IA=</DigestValue>
      </Reference>
      <Reference URI="/xl/worksheets/sheet4.xml?ContentType=application/vnd.openxmlformats-officedocument.spreadsheetml.worksheet+xml">
        <DigestMethod Algorithm="http://www.w3.org/2001/04/xmlenc#sha256"/>
        <DigestValue>8PpK4m7cyqRAAttQuJ4QyKyswAdB7I9/dMZCksjcyiw=</DigestValue>
      </Reference>
      <Reference URI="/xl/worksheets/sheet5.xml?ContentType=application/vnd.openxmlformats-officedocument.spreadsheetml.worksheet+xml">
        <DigestMethod Algorithm="http://www.w3.org/2001/04/xmlenc#sha256"/>
        <DigestValue>6D+i7Kzhh0A7MCgOiMUfdRMXpIpN4vqlxhvL6QTebFA=</DigestValue>
      </Reference>
      <Reference URI="/xl/worksheets/sheet6.xml?ContentType=application/vnd.openxmlformats-officedocument.spreadsheetml.worksheet+xml">
        <DigestMethod Algorithm="http://www.w3.org/2001/04/xmlenc#sha256"/>
        <DigestValue>tx5+cV0nJ5OETOX5VK3dVz3UcZ00YaiwqaIzlxtLqHM=</DigestValue>
      </Reference>
    </Manifest>
    <SignatureProperties>
      <SignatureProperty Id="idSignatureTime" Target="#idPackageSignature">
        <mdssi:SignatureTime xmlns:mdssi="http://schemas.openxmlformats.org/package/2006/digital-signature">
          <mdssi:Format>YYYY-MM-DDThh:mm:ssTZD</mdssi:Format>
          <mdssi:Value>2026-01-30T06:35:41Z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2026-01-30T06:35:41Z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A0CCE2-23E9-4003-8608-9D4F82A8118B}">
  <ds:schemaRefs>
    <ds:schemaRef ds:uri="http://schemas.microsoft.com/sharepoint/v3/contenttype/forms"/>
  </ds:schemaRefs>
</ds:datastoreItem>
</file>

<file path=customXml/itemProps2.xml><?xml version="1.0" encoding="utf-8"?>
<ds:datastoreItem xmlns:ds="http://schemas.openxmlformats.org/officeDocument/2006/customXml" ds:itemID="{2D84F83A-8BDE-47C8-B99C-444134DDBB2E}">
  <ds:schemaRefs>
    <ds:schemaRef ds:uri="http://schemas.microsoft.com/sharepoint/events"/>
  </ds:schemaRefs>
</ds:datastoreItem>
</file>

<file path=customXml/itemProps3.xml><?xml version="1.0" encoding="utf-8"?>
<ds:datastoreItem xmlns:ds="http://schemas.openxmlformats.org/officeDocument/2006/customXml" ds:itemID="{9398B747-BC79-4674-B9EB-64A3ED7AE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A0B4654-897E-4BFF-9FB4-CE4AD9451E79}">
  <ds:schemaRefs>
    <ds:schemaRef ds:uri="http://purl.org/dc/elements/1.1/"/>
    <ds:schemaRef ds:uri="http://purl.org/dc/terms/"/>
    <ds:schemaRef ds:uri="1b1de938-5bb5-4b65-8133-1128415929f2"/>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How to complete Annex 5</vt:lpstr>
      <vt:lpstr>Annex 5 (Section 1.1)</vt:lpstr>
      <vt:lpstr>Annex 5 (Section 1.2)</vt:lpstr>
      <vt:lpstr>Annex 5 (Section 1.3)</vt:lpstr>
      <vt:lpstr>Annex 5 (Section 2)</vt:lpstr>
      <vt:lpstr>Annex 5 (Section 3)</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Noraini ISMAIL (IRAS)</cp:lastModifiedBy>
  <cp:revision/>
  <cp:lastPrinted>2026-01-05T07:41:04Z</cp:lastPrinted>
  <dcterms:created xsi:type="dcterms:W3CDTF">2021-09-10T03:45:58Z</dcterms:created>
  <dcterms:modified xsi:type="dcterms:W3CDTF">2026-01-05T08:12:22Z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ActionId">
    <vt:lpwstr>eaf34ffe-449c-467d-8ba3-3835afbeec46</vt:lpwstr>
  </property>
  <property fmtid="{D5CDD505-2E9C-101B-9397-08002B2CF9AE}" pid="4" name="MSIP_Label_5434c4c7-833e-41e4-b0ab-cdb227a2f6f7_ContentBits">
    <vt:lpwstr>0</vt:lpwstr>
  </property>
  <property fmtid="{D5CDD505-2E9C-101B-9397-08002B2CF9AE}" pid="5" name="MSIP_Label_5434c4c7-833e-41e4-b0ab-cdb227a2f6f7_Enabled">
    <vt:lpwstr>true</vt:lpwstr>
  </property>
  <property fmtid="{D5CDD505-2E9C-101B-9397-08002B2CF9AE}" pid="6" name="MSIP_Label_5434c4c7-833e-41e4-b0ab-cdb227a2f6f7_Method">
    <vt:lpwstr>Privileged</vt:lpwstr>
  </property>
  <property fmtid="{D5CDD505-2E9C-101B-9397-08002B2CF9AE}" pid="7" name="MSIP_Label_5434c4c7-833e-41e4-b0ab-cdb227a2f6f7_Name">
    <vt:lpwstr>Official (Open)</vt:lpwstr>
  </property>
  <property fmtid="{D5CDD505-2E9C-101B-9397-08002B2CF9AE}" pid="8" name="MSIP_Label_5434c4c7-833e-41e4-b0ab-cdb227a2f6f7_SetDate">
    <vt:lpwstr>2025-12-29T07:43:53.9165068Z</vt:lpwstr>
  </property>
  <property fmtid="{D5CDD505-2E9C-101B-9397-08002B2CF9AE}" pid="9" name="MSIP_Label_5434c4c7-833e-41e4-b0ab-cdb227a2f6f7_SiteId">
    <vt:lpwstr>0b11c524-9a1c-4e1b-84cb-6336aefc2243</vt:lpwstr>
  </property>
</Properties>
</file>